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defaultThemeVersion="166925"/>
  <mc:AlternateContent xmlns:mc="http://schemas.openxmlformats.org/markup-compatibility/2006">
    <mc:Choice Requires="x15">
      <x15ac:absPath xmlns:x15ac="http://schemas.microsoft.com/office/spreadsheetml/2010/11/ac" url="https://lakdlt-my.sharepoint.com/personal/antanas_narbutas_vialietuva_lt/Documents/Darbalaukis/Nr 2613/KOKNURSO SALYGOS/"/>
    </mc:Choice>
  </mc:AlternateContent>
  <xr:revisionPtr revIDLastSave="48" documentId="8_{A338958F-F54E-4434-9BA9-FEB15A21E185}" xr6:coauthVersionLast="47" xr6:coauthVersionMax="47" xr10:uidLastSave="{80102686-538A-4791-9023-09BAB43112FA}"/>
  <bookViews>
    <workbookView xWindow="-108" yWindow="-108" windowWidth="23256" windowHeight="12456" activeTab="2" xr2:uid="{6BC1EAF5-0D01-43F1-AE22-A39552859E42}"/>
  </bookViews>
  <sheets>
    <sheet name="S_01" sheetId="5" r:id="rId1"/>
    <sheet name="L_02" sheetId="17" r:id="rId2"/>
    <sheet name="Santrauka" sheetId="15" r:id="rId3"/>
  </sheets>
  <definedNames>
    <definedName name="_Hlk153875420" localSheetId="1">L_02!$C$42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1" i="5" l="1"/>
  <c r="I71" i="5" l="1"/>
  <c r="G21" i="5"/>
  <c r="G43" i="17" l="1"/>
  <c r="G42" i="17"/>
  <c r="E41" i="17"/>
  <c r="G41" i="17" s="1"/>
  <c r="G40" i="17"/>
  <c r="E39" i="17"/>
  <c r="G39" i="17" s="1"/>
  <c r="G38" i="17"/>
  <c r="G37" i="17"/>
  <c r="G36" i="17"/>
  <c r="E35" i="17"/>
  <c r="G35" i="17" s="1"/>
  <c r="G34" i="17"/>
  <c r="E33" i="17"/>
  <c r="G33" i="17" s="1"/>
  <c r="G32" i="17"/>
  <c r="G31" i="17"/>
  <c r="G30" i="17"/>
  <c r="G29" i="17"/>
  <c r="G28" i="17"/>
  <c r="G27" i="17"/>
  <c r="G26" i="17"/>
  <c r="G25" i="17"/>
  <c r="E24" i="17"/>
  <c r="G24" i="17" s="1"/>
  <c r="E23" i="17"/>
  <c r="G23" i="17" s="1"/>
  <c r="G22" i="17"/>
  <c r="G21" i="17"/>
  <c r="G20" i="17"/>
  <c r="G19" i="17"/>
  <c r="G18" i="17"/>
  <c r="G17" i="17"/>
  <c r="G16" i="17"/>
  <c r="E15" i="17"/>
  <c r="G15" i="17" s="1"/>
  <c r="G14" i="17"/>
  <c r="G13" i="17"/>
  <c r="G12" i="17"/>
  <c r="G11" i="17"/>
  <c r="G10" i="17"/>
  <c r="G9" i="17"/>
  <c r="I28" i="17" l="1"/>
  <c r="G44" i="17"/>
  <c r="C9" i="15" s="1"/>
  <c r="I43" i="17"/>
  <c r="G13" i="5" l="1"/>
  <c r="G14" i="5"/>
  <c r="G15" i="5"/>
  <c r="G16" i="5"/>
  <c r="G17" i="5"/>
  <c r="G18" i="5"/>
  <c r="G19" i="5"/>
  <c r="G20" i="5"/>
  <c r="G22" i="5"/>
  <c r="G23" i="5"/>
  <c r="G24" i="5"/>
  <c r="G25" i="5"/>
  <c r="G26" i="5"/>
  <c r="G27" i="5"/>
  <c r="G64" i="5" l="1"/>
  <c r="G65" i="5"/>
  <c r="G66" i="5"/>
  <c r="G67" i="5"/>
  <c r="G68" i="5"/>
  <c r="G69" i="5"/>
  <c r="G70" i="5"/>
  <c r="G52" i="5"/>
  <c r="G53" i="5"/>
  <c r="E61" i="5"/>
  <c r="G61" i="5" s="1"/>
  <c r="E60" i="5"/>
  <c r="G60" i="5" s="1"/>
  <c r="E59" i="5"/>
  <c r="G59" i="5" s="1"/>
  <c r="E58" i="5"/>
  <c r="G58" i="5" s="1"/>
  <c r="E57" i="5"/>
  <c r="G57" i="5" s="1"/>
  <c r="E55" i="5"/>
  <c r="E56" i="5" s="1"/>
  <c r="G56" i="5" s="1"/>
  <c r="E54" i="5"/>
  <c r="G54" i="5" s="1"/>
  <c r="E50" i="5"/>
  <c r="E51" i="5" s="1"/>
  <c r="G51" i="5" s="1"/>
  <c r="E49" i="5"/>
  <c r="G49" i="5" s="1"/>
  <c r="G29" i="5"/>
  <c r="E37" i="5"/>
  <c r="E36" i="5"/>
  <c r="G39" i="5"/>
  <c r="G40" i="5"/>
  <c r="G41" i="5"/>
  <c r="G42" i="5"/>
  <c r="G43" i="5"/>
  <c r="G50" i="5" l="1"/>
  <c r="E48" i="5"/>
  <c r="G48" i="5" s="1"/>
  <c r="G55" i="5"/>
  <c r="G12" i="5"/>
  <c r="G36" i="5"/>
  <c r="G35" i="5"/>
  <c r="G37" i="5"/>
  <c r="G38" i="5"/>
  <c r="G44" i="5"/>
  <c r="G45" i="5"/>
  <c r="G46" i="5"/>
  <c r="G47" i="5"/>
  <c r="G62" i="5"/>
  <c r="G63" i="5"/>
  <c r="I70" i="5" s="1"/>
  <c r="G34" i="5"/>
  <c r="G33" i="5"/>
  <c r="G32" i="5"/>
  <c r="I62" i="5" l="1"/>
  <c r="I46" i="5"/>
  <c r="G30" i="5" l="1"/>
  <c r="G31" i="5"/>
  <c r="G28" i="5"/>
  <c r="G72" i="5" s="1"/>
  <c r="I34" i="5" l="1"/>
  <c r="I27" i="5"/>
  <c r="C8" i="15"/>
  <c r="C10" i="15" l="1"/>
</calcChain>
</file>

<file path=xl/sharedStrings.xml><?xml version="1.0" encoding="utf-8"?>
<sst xmlns="http://schemas.openxmlformats.org/spreadsheetml/2006/main" count="436" uniqueCount="216">
  <si>
    <t>Valstybinės reikšmės rajoninio kelio Nr. 2613 Kazlų Rūda–Bagotoji ruožo
nuo 0,282 iki 1,934 km kapitalinis remontas, įrengiant taką</t>
  </si>
  <si>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</si>
  <si>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</si>
  <si>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</si>
  <si>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</si>
  <si>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</si>
  <si>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</si>
  <si>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</si>
  <si>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</si>
  <si>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1.Praruošiamieji darbai</t>
  </si>
  <si>
    <t>1.1</t>
  </si>
  <si>
    <t>Trasos nužymėjimas</t>
  </si>
  <si>
    <t>km</t>
  </si>
  <si>
    <t>1.2</t>
  </si>
  <si>
    <t>Esamo kelio atitvaro demontavimas</t>
  </si>
  <si>
    <t>m</t>
  </si>
  <si>
    <t>1.3</t>
  </si>
  <si>
    <t>PE d300 pralaidų demontavimas</t>
  </si>
  <si>
    <t>32</t>
  </si>
  <si>
    <t>1.4</t>
  </si>
  <si>
    <t>PE d400 pralaidų demontavimas</t>
  </si>
  <si>
    <t>10</t>
  </si>
  <si>
    <t>1.5</t>
  </si>
  <si>
    <t>Vienstiebių kelio ženklų demontavimas ir išvežimas</t>
  </si>
  <si>
    <t>vnt.</t>
  </si>
  <si>
    <t>1.6</t>
  </si>
  <si>
    <t>Esamų medžių šalinimas (&lt;d16) su kelmų rovimu</t>
  </si>
  <si>
    <t>1.7</t>
  </si>
  <si>
    <t>Esamų medžių šalinimas (d16-d26) su kelmų rovimu</t>
  </si>
  <si>
    <t>1.8</t>
  </si>
  <si>
    <t>Esamų medžių šalinimas (d26-d32) su kelmų rovimu</t>
  </si>
  <si>
    <t>1.9</t>
  </si>
  <si>
    <t>Esamų medžių šalinimas (&gt;d32) su kelmų rovimu</t>
  </si>
  <si>
    <t>1.10</t>
  </si>
  <si>
    <t>Negrąžinamos medžiagos:  mediena – įkainį pateikia paslaugos teikėjas, įvertinęs medienos būklę: ≥ 0,00 Eur/m3 – kai mediena menkavertė ir skirta utilizavimui, t. y., vertinama, kiek kainuos utilizavimo išlaidos, &lt; 0,00 Eur/m3 – kai mediena nėra menkavertė ir gali būti parduota, t. y., nurodoma kaina su minuso ženklu</t>
  </si>
  <si>
    <t>kompl.</t>
  </si>
  <si>
    <t>1.11</t>
  </si>
  <si>
    <t>Išrautų kelmų pakrovimas ir išvežimas rangovo pasirinktu atstumu utilizavimui (&lt;d16)</t>
  </si>
  <si>
    <t>1.12</t>
  </si>
  <si>
    <t>Išrautų kelmų pakrovimas ir išvežimas rangovo pasirinktu atstumu utilizavimui (d16-d32)</t>
  </si>
  <si>
    <t>1.13</t>
  </si>
  <si>
    <t>Išrautų kelmų pakrovimas ir išvežimas rangovo pasirinktu atstumu utilizavimui (&gt;d32)</t>
  </si>
  <si>
    <t>1.14</t>
  </si>
  <si>
    <t>1.15</t>
  </si>
  <si>
    <t>Statybinių šiukšlių išvežimas utilizavimui iki 30 km atstumu (kelmai,šakos, plastiko atliekos)</t>
  </si>
  <si>
    <t>t</t>
  </si>
  <si>
    <t>1.16</t>
  </si>
  <si>
    <t>Atitvarų pakrovimas ir išvežimas (žiūrėti žiniaraščio priedą dėl išvežimo)</t>
  </si>
  <si>
    <t>Iš viso skyriuje 1, 
Eur be PVM</t>
  </si>
  <si>
    <t>2. Žemės darbai</t>
  </si>
  <si>
    <t>2.1</t>
  </si>
  <si>
    <t>Dirvožemio kasimas 0,65 m3 k.t. ekskavatoriais, pakrovimas į savivarčius ir transportavimas rangovo pasirinktu atstumu (į išlykį), h vid-0,15m</t>
  </si>
  <si>
    <t>m³</t>
  </si>
  <si>
    <t>833</t>
  </si>
  <si>
    <t>2.2</t>
  </si>
  <si>
    <t>Dirvožemio kasimas 0,65 m3 k.t. ekskavatoriais, pakrovimas į savivarčius ir transportavimas rangovo pasirinktu atstumu (sandėliavimui)</t>
  </si>
  <si>
    <t>187</t>
  </si>
  <si>
    <t>2.3</t>
  </si>
  <si>
    <t>II grupės kasimas 0,65 m3 k.t. ekskavatoriais, pakrovimas į autosavivarčius ir transportavimas į išlykį rangovo pasirinktu atstumu</t>
  </si>
  <si>
    <t>2.4</t>
  </si>
  <si>
    <t>Plotų planiravimas mechanizuotu būdu, kai gruntas II grupės</t>
  </si>
  <si>
    <r>
      <t>m²</t>
    </r>
    <r>
      <rPr>
        <sz val="9.35"/>
        <rFont val="Arial"/>
        <family val="2"/>
        <charset val="186"/>
      </rPr>
      <t/>
    </r>
  </si>
  <si>
    <t>2.5</t>
  </si>
  <si>
    <t>Plotų planiravimas rankiniu būdu, kai gruntas II grupės</t>
  </si>
  <si>
    <t>2.6</t>
  </si>
  <si>
    <t>Žemės sankasos viršaus tankinimas mechanizuotai</t>
  </si>
  <si>
    <t>2.7</t>
  </si>
  <si>
    <t>Žemės sankasos viršaus tankinimas rankiniu būdu</t>
  </si>
  <si>
    <t>Iš viso skyriuje 2, 
Eur be PVM</t>
  </si>
  <si>
    <t>3. Apsauginių vamzdžių įrengimas ir vandens surinkimo sistema</t>
  </si>
  <si>
    <t>3.1</t>
  </si>
  <si>
    <t>Surenkamų apsauginių vamzdžių ant veikiančių kabelių įrengimas d110</t>
  </si>
  <si>
    <t>3.2</t>
  </si>
  <si>
    <t>Sankasos drenažo sistemos iš gofr. perf. d113/128 mm skersmens vamzdžių su geotekstilės filtru įrengimas</t>
  </si>
  <si>
    <t>3.3</t>
  </si>
  <si>
    <t>Vandens išsiurbimas iš tranšėjų</t>
  </si>
  <si>
    <t>val.</t>
  </si>
  <si>
    <t>3.4</t>
  </si>
  <si>
    <t>315 mm skersmens 1,0m gylio gofruotų  šulinių su plastmasiniais dugnais įrengimas, dengiant plaukiojančio tipo ketiniais liukais D400 (40T)</t>
  </si>
  <si>
    <t>3.5</t>
  </si>
  <si>
    <t>Infiltracinio šulinio įrengimas d2000, h-1,5m</t>
  </si>
  <si>
    <t>3.6</t>
  </si>
  <si>
    <t>Infiltracinio šulinio įrengimas d2000, h-2,0m</t>
  </si>
  <si>
    <t>3.7</t>
  </si>
  <si>
    <t>Infiltracinio šulinio įrengimas d2000, h-2,5m</t>
  </si>
  <si>
    <t>3.8</t>
  </si>
  <si>
    <t>Infiltracinio šulinio įrengimas d2000, h-3,0m</t>
  </si>
  <si>
    <t>3.9</t>
  </si>
  <si>
    <t>Infiltracinio šulinio įrengimas d3000, h-1,5m</t>
  </si>
  <si>
    <t>3.10</t>
  </si>
  <si>
    <t>Infiltracinio šulinio įrengimas d3000, h-2,0m</t>
  </si>
  <si>
    <t>3.11</t>
  </si>
  <si>
    <t>Žvyro-skaldos d8-50mm sluoksnio įrengimas</t>
  </si>
  <si>
    <t>3.12</t>
  </si>
  <si>
    <t>Lauko akmenų sluoksnio įrengimas, h-0,15m</t>
  </si>
  <si>
    <t>Iš viso skyriuje 3, 
Eur be PVM</t>
  </si>
  <si>
    <t>4. Dangos konstrukcijos įrengimas</t>
  </si>
  <si>
    <t>4.1</t>
  </si>
  <si>
    <t>Asfalto dangos įrengimas iš mišinio AC16PD, h=0,08</t>
  </si>
  <si>
    <t>4.2</t>
  </si>
  <si>
    <t>Skaldos pagrindo įrengimas iš nesurištų mineralinių medžiagų mišinio 0/45, h=0,20 m</t>
  </si>
  <si>
    <t>4.3</t>
  </si>
  <si>
    <t>Šalčiui nejautraus sluoksnio įrengimas, h min=0,17 m</t>
  </si>
  <si>
    <t>4.4</t>
  </si>
  <si>
    <t>Asfalto dangos įrengimas iš mišinio AC16PD, h=0,10</t>
  </si>
  <si>
    <t>4.5</t>
  </si>
  <si>
    <t>Šalčiui nejautraus sluoksnio įrengimas, h min=0,30 m</t>
  </si>
  <si>
    <t>4.6</t>
  </si>
  <si>
    <t>Vejos bordiūrų 1000x80x200 įrengimas ant betono (C12/15) pagrindo</t>
  </si>
  <si>
    <t>4.7</t>
  </si>
  <si>
    <t xml:space="preserve">Betoninių trinkelių 200x100x80 dangos įrengimas </t>
  </si>
  <si>
    <t>4.8</t>
  </si>
  <si>
    <t xml:space="preserve">Išlyginamasis sluoksnis iš skaldos atsijų, h=0,03 m </t>
  </si>
  <si>
    <t>4.9</t>
  </si>
  <si>
    <t xml:space="preserve">Skaldos pagrindas iš nesurištų mineralinių medžiagų mišinio 0/45, h=0,15 m </t>
  </si>
  <si>
    <t>4.10</t>
  </si>
  <si>
    <t>Šalčiui nejautraus sluoksnio įrengimas, h min=0,19 m</t>
  </si>
  <si>
    <t>4.11</t>
  </si>
  <si>
    <t>Betoninių reljefinių plytelių dangos skirtos silpnaregiams įrengimas (su kauburėliais), h=0,08 m</t>
  </si>
  <si>
    <t>4.12</t>
  </si>
  <si>
    <t>Betoninių reljefinių plytelių dangos skirtos silpnaregiams įrengimas (su juostelėmis), h=0,08 m</t>
  </si>
  <si>
    <t>4.13</t>
  </si>
  <si>
    <t>Skaldos pagrindo įrengimas iš nesurištų mineralinių medžiagų mišinio 0/45, h=0,10 m</t>
  </si>
  <si>
    <t>4.14</t>
  </si>
  <si>
    <t>Apsauginių kelio atvivarų įrengimas(N2 tipo)</t>
  </si>
  <si>
    <t>4.15</t>
  </si>
  <si>
    <t>Gruntavimas karštuoju siūlės sandarikliu N2 tipo</t>
  </si>
  <si>
    <t>4.16</t>
  </si>
  <si>
    <t>Skersinių, išilginių siūlių pagruntavimas karštu bitumu 70/100 (siūlės tiesiniam metrui yra mažiausiai 50 g rišiklio kiekvienam sluoksnio storio centimetrui)</t>
  </si>
  <si>
    <t>Iš viso skyriuje 4, 
Eur be PVM</t>
  </si>
  <si>
    <t>5. Baigiamieji darbai</t>
  </si>
  <si>
    <t>5.1</t>
  </si>
  <si>
    <t>Kelio ženklų vienstiebių metalinių 76,1 mm skersmens (sienelės storis 2,9 mm, h=4,00 m) atramų pastatymas</t>
  </si>
  <si>
    <t>5.2</t>
  </si>
  <si>
    <t>Kelio ženklų įrengimas su montavimu prie vienstiebių atramų</t>
  </si>
  <si>
    <t>vnt</t>
  </si>
  <si>
    <t>13</t>
  </si>
  <si>
    <t>5.3</t>
  </si>
  <si>
    <t>m²</t>
  </si>
  <si>
    <t>3</t>
  </si>
  <si>
    <t>5.4</t>
  </si>
  <si>
    <t>Augalinio grunto užpylimas ir užsėjimas (vidutinis sluoksnio storis 10 cm)</t>
  </si>
  <si>
    <t>170</t>
  </si>
  <si>
    <t>5.5</t>
  </si>
  <si>
    <t>Suoliukų įrengimas</t>
  </si>
  <si>
    <t>5.6</t>
  </si>
  <si>
    <t>Šiukšliadėžių įrengimas</t>
  </si>
  <si>
    <t>5.7</t>
  </si>
  <si>
    <t>Horizontalusis ženklinimas Nr. 1.12</t>
  </si>
  <si>
    <t>5.8</t>
  </si>
  <si>
    <t>DN425 kinetės tipo surenk. šulinio su dangčiu pastatymas (ryšių tinklams)</t>
  </si>
  <si>
    <t>Iš viso skyriuje 5, 
Eur be PVM</t>
  </si>
  <si>
    <t>6. Kitos paslaugos</t>
  </si>
  <si>
    <t>6.1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</si>
  <si>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</si>
  <si>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6, 
Eur be PVM</t>
  </si>
  <si>
    <t>IŠ VISO ŽINIARAŠTYJE 1, EUR BE PVM</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</si>
  <si>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</si>
  <si>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</si>
  <si>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Valstybinės reikšmės rajoninio kelio Nr. 2613 Kazlų Rūda–Bagotoji ruožo
nuo 0,282 iki 1,934 km, paviršinio vandens nuotekų šalinimo tinklų statyba</t>
  </si>
  <si>
    <t>1.Lietaus nuotekų įrengimas</t>
  </si>
  <si>
    <t>Žemės darbai, klojant vamzdyną sausuose gruntuose atskiroje tranšėjoje</t>
  </si>
  <si>
    <t xml:space="preserve">200 mm vamzdžio klojimas prastūmimo būdu </t>
  </si>
  <si>
    <t>68</t>
  </si>
  <si>
    <t>Prieduobių kasimas ir užvertimas</t>
  </si>
  <si>
    <t>200 mm skersmens vamzdžių klojimas ant paruošto pagrindo</t>
  </si>
  <si>
    <t>Smėlio pagrindo po vamzdynais įrengimas (10 cm po vamzdžiu)</t>
  </si>
  <si>
    <t>Smėlio sluoksnio aplink vamzdynus įrengimas</t>
  </si>
  <si>
    <t>425 mm skersmens 1,5m gylio gofruotų PP lietaus šulinių su plastmasiniais dugnais įrengimas, dengiant  ketinėmis grotelėmis D400 (40T) su nusodinimo dalimi</t>
  </si>
  <si>
    <t>425 mm skersmens 1,2m gylio gofruotų PP lietaus šulinių su plastmasiniais dugnais įrengimas, dengiant  ketinėmis grotelėmis D400 (40T)</t>
  </si>
  <si>
    <t>Sumontuotų tinklų praplovimas vandeniu, hidraulinis bandymas ir TV diagnostika</t>
  </si>
  <si>
    <t>Šulinių žymėjimo ženklai</t>
  </si>
  <si>
    <t>1.17</t>
  </si>
  <si>
    <t>Infiltracinių šulinių apvyniojimas geotekstile</t>
  </si>
  <si>
    <t>1.18</t>
  </si>
  <si>
    <t>Esamų vamzdžių išvalymas</t>
  </si>
  <si>
    <t>1.19</t>
  </si>
  <si>
    <t>200mm vamzdžio pajungimas į infiltracinį šulinį</t>
  </si>
  <si>
    <t>1.20</t>
  </si>
  <si>
    <t>200mm vamzdžio pajungimas į esamą PP šulinį</t>
  </si>
  <si>
    <t>2. Dangos atstatymas</t>
  </si>
  <si>
    <t>Esamos asfalto dangos demontavimas</t>
  </si>
  <si>
    <t>24</t>
  </si>
  <si>
    <t>Esamų kelio bortų demontavimas</t>
  </si>
  <si>
    <t>Statybinių šiukšlių išvežimas utilizavimui iki 30 km atstumu (bortai)</t>
  </si>
  <si>
    <t>2.8</t>
  </si>
  <si>
    <t>Asfalto dangos įrengimas iš mišinio AC11VN, h=0,04</t>
  </si>
  <si>
    <t>2.9</t>
  </si>
  <si>
    <t>Asfalto dangos įrengimas iš mišinio AC22PN, h=0,08</t>
  </si>
  <si>
    <t>2.10</t>
  </si>
  <si>
    <t>2.11</t>
  </si>
  <si>
    <t>Šalčiui nejautraus sluoksnio įrengimas, h min=0,43 m</t>
  </si>
  <si>
    <t>2.12</t>
  </si>
  <si>
    <t>Gatvės bordiūrų 1000x150x300 įrengimas ant betono (C12/15) pagrindo</t>
  </si>
  <si>
    <t>2.13</t>
  </si>
  <si>
    <t>2.14</t>
  </si>
  <si>
    <t>Prijungčių prie betoninių gatvės bortų (sandariklio juostų) įrengimas panaudojant C40B5-S bitumine emulsija</t>
  </si>
  <si>
    <t>2.15</t>
  </si>
  <si>
    <t>Juodų dangų paviršiaus gruntavimas bitumine emulsija</t>
  </si>
  <si>
    <t>IŠ VISO ŽINIARAŠTYJE 2, EUR BE PVM</t>
  </si>
  <si>
    <t>Valstybinės reikšmės rajoninio kelio Nr. 2613 Kazlų Rūda–Bagotoji ruožo nuo 0,282 iki 1,934 km kapitalinis remontas, įrengiant taką</t>
  </si>
  <si>
    <t>DARBŲ KIEKIŲ ŽINIARAŠČIŲ SANTRAUKA</t>
  </si>
  <si>
    <t>Darbų kiekių žin. nr.</t>
  </si>
  <si>
    <t>Žiniaraščio pavadinimas</t>
  </si>
  <si>
    <t>Vertė, EUR be PVM</t>
  </si>
  <si>
    <t>SUSISIEKIMO DALIS</t>
  </si>
  <si>
    <t>BENDROJI, NUOTEKŲ ŠALINIMO DALIS</t>
  </si>
  <si>
    <t>Vertės į pasiūlymo formą</t>
  </si>
  <si>
    <t>Iš viso žiniaraščiuose  (Eur be PVM):</t>
  </si>
  <si>
    <t>11 priedas</t>
  </si>
  <si>
    <t>Į Pasiūlymo formos kainų lentelės 1 eilutę</t>
  </si>
  <si>
    <r>
      <t xml:space="preserve">Vykdant valstybinės reikšmės kelių rekonstravimo/remonto darbus:
1.	darbų metu nuardyti kelio elementai (toliau – medžiagos), įvertinus jų būklę, turi būti maksimaliai panaudojami pakartotinai tame pačiame projekte;
2.	susidarančios medžiagos, kurios nenaudojamos projekte ir nėra priskiriamos negražinamoms medžiagoms transportuojamos į AB „Via Lietuva“ nurodytas sandėliavimo vietą (-as), parenkant optimaliausią atstumą:
</t>
    </r>
    <r>
      <rPr>
        <b/>
        <sz val="10"/>
        <rFont val="Times New Roman"/>
        <family val="1"/>
        <charset val="186"/>
      </rPr>
      <t>AB „Kelių priežiūra“ Marijampolės kelių tarnybos Marijampolės meistrija, Gamyklų g. 12, Marijampolė.</t>
    </r>
    <r>
      <rPr>
        <sz val="10"/>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Paslaugos teikėjas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</si>
  <si>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DARBŲ KIEKIŲ ŽINIARAŠTIS NR. 2 – Bendroji, nuotekų šalinimo dalis</t>
  </si>
  <si>
    <t>Grįžtamosios medžiagos (išardytas asfaltas) (tikslus įkainis yra lygūs 11,20/m³; šios medžiagos  atiteks rangovui, todėl įvertinimas yra su minuso ženklu; atitinkamai mažėja pasiūlymo kaina)</t>
  </si>
  <si>
    <t>Abiejų žiniaraščių priedas</t>
  </si>
  <si>
    <t>Akcinės bendrovės ,,Via Lietuva''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</si>
</sst>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2"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Arial"/>
      <family val="2"/>
      <charset val="186"/>
    </font>
    <font>
      <b/>
      <sz val="16"/>
      <name val="Times New Roman"/>
      <family val="1"/>
      <charset val="186"/>
    </font>
    <font>
      <sz val="10"/>
      <name val="Times New Roman"/>
      <family val="1"/>
      <charset val="186"/>
    </font>
    <font>
      <b/>
      <sz val="10"/>
      <name val="Times New Roman"/>
      <family val="1"/>
      <charset val="186"/>
    </font>
    <font>
      <sz val="9"/>
      <name val="Times New Roman"/>
      <family val="1"/>
      <charset val="186"/>
    </font>
    <font>
      <sz val="11"/>
      <color theme="1"/>
      <name val="Calibri"/>
      <family val="2"/>
      <scheme val="minor"/>
    </font>
    <font>
      <b/>
      <sz val="9"/>
      <name val="Times New Roman"/>
      <family val="1"/>
      <charset val="186"/>
    </font>
    <font>
      <b/>
      <i/>
      <sz val="10"/>
      <name val="Times New Roman"/>
      <family val="1"/>
      <charset val="186"/>
    </font>
    <font>
      <sz val="11"/>
      <color theme="1"/>
      <name val="Calibri"/>
      <family val="2"/>
      <charset val="186"/>
      <scheme val="minor"/>
    </font>
    <font>
      <sz val="9.35"/>
      <name val="Arial"/>
      <family val="2"/>
      <charset val="186"/>
    </font>
    <font>
      <sz val="11"/>
      <name val="Calibri"/>
      <family val="2"/>
      <charset val="186"/>
      <scheme val="minor"/>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6" fillId="0" borderId="0"/>
    <xf numFmtId="0" fontId="19" fillId="0" borderId="0"/>
    <xf numFmtId="0" fontId="11" fillId="0" borderId="0"/>
  </cellStyleXfs>
  <cellXfs count="142">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 fontId="5"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 fontId="4" fillId="4" borderId="3" xfId="3" applyNumberFormat="1" applyFont="1" applyFill="1" applyBorder="1" applyAlignment="1" applyProtection="1">
      <alignment horizontal="center" vertical="center" wrapText="1"/>
      <protection locked="0"/>
    </xf>
    <xf numFmtId="0" fontId="2" fillId="0" borderId="3" xfId="2" applyFont="1" applyBorder="1" applyAlignment="1" applyProtection="1">
      <alignment horizontal="center" vertical="center" wrapText="1"/>
    </xf>
    <xf numFmtId="0" fontId="2" fillId="0" borderId="3" xfId="1" applyFont="1" applyBorder="1" applyAlignment="1" applyProtection="1">
      <alignment horizontal="center" vertical="center" wrapText="1"/>
    </xf>
    <xf numFmtId="0" fontId="2" fillId="0" borderId="4" xfId="1" applyFont="1" applyBorder="1" applyAlignment="1" applyProtection="1">
      <alignment horizontal="center" vertical="center" wrapText="1"/>
    </xf>
    <xf numFmtId="4" fontId="10" fillId="0" borderId="0" xfId="0" applyNumberFormat="1" applyFont="1" applyAlignment="1" applyProtection="1">
      <alignment horizontal="center" vertical="center"/>
      <protection locked="0"/>
    </xf>
    <xf numFmtId="2" fontId="2" fillId="0" borderId="0" xfId="1" applyNumberFormat="1" applyFont="1" applyAlignment="1" applyProtection="1">
      <alignment horizontal="center" vertical="center" wrapText="1"/>
    </xf>
    <xf numFmtId="2" fontId="2" fillId="0" borderId="3" xfId="2" applyNumberFormat="1" applyFont="1" applyBorder="1" applyAlignment="1" applyProtection="1">
      <alignment horizontal="center" vertical="center" wrapText="1"/>
    </xf>
    <xf numFmtId="2" fontId="7" fillId="0" borderId="0" xfId="0" applyNumberFormat="1" applyFont="1"/>
    <xf numFmtId="49" fontId="9" fillId="0" borderId="7" xfId="0" applyNumberFormat="1" applyFont="1" applyBorder="1" applyAlignment="1">
      <alignment horizontal="center" vertical="center" wrapText="1"/>
    </xf>
    <xf numFmtId="4" fontId="5" fillId="0" borderId="10"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4" fontId="4" fillId="4" borderId="7" xfId="4" applyNumberFormat="1" applyFont="1" applyFill="1" applyBorder="1" applyAlignment="1" applyProtection="1">
      <alignment horizontal="center" vertical="center" wrapText="1"/>
      <protection locked="0"/>
    </xf>
    <xf numFmtId="164" fontId="5" fillId="4" borderId="7" xfId="0" applyNumberFormat="1" applyFont="1" applyFill="1" applyBorder="1" applyAlignment="1" applyProtection="1">
      <alignment horizontal="center" vertical="center"/>
      <protection locked="0"/>
    </xf>
    <xf numFmtId="49" fontId="5" fillId="0" borderId="7" xfId="0" applyNumberFormat="1" applyFont="1" applyBorder="1" applyAlignment="1">
      <alignment horizontal="center" vertical="center" wrapText="1"/>
    </xf>
    <xf numFmtId="4" fontId="4" fillId="4" borderId="12" xfId="4" applyNumberFormat="1" applyFont="1" applyFill="1" applyBorder="1" applyAlignment="1" applyProtection="1">
      <alignment horizontal="center" vertical="center" wrapText="1"/>
      <protection locked="0"/>
    </xf>
    <xf numFmtId="4" fontId="4" fillId="4" borderId="13" xfId="4" applyNumberFormat="1" applyFont="1" applyFill="1" applyBorder="1" applyAlignment="1" applyProtection="1">
      <alignment horizontal="center" vertical="center" wrapText="1"/>
      <protection locked="0"/>
    </xf>
    <xf numFmtId="0" fontId="6" fillId="0" borderId="14" xfId="0" applyFont="1" applyBorder="1" applyAlignment="1" applyProtection="1">
      <alignment vertical="center" wrapText="1"/>
      <protection locked="0"/>
    </xf>
    <xf numFmtId="4" fontId="10" fillId="0" borderId="9" xfId="0" applyNumberFormat="1" applyFont="1" applyBorder="1" applyAlignment="1" applyProtection="1">
      <alignment horizontal="center" vertical="center"/>
      <protection locked="0"/>
    </xf>
    <xf numFmtId="0" fontId="6" fillId="0" borderId="0" xfId="0" applyFont="1" applyAlignment="1" applyProtection="1">
      <alignment vertical="center" wrapText="1"/>
      <protection locked="0"/>
    </xf>
    <xf numFmtId="4" fontId="4" fillId="4" borderId="3" xfId="4" applyNumberFormat="1" applyFont="1" applyFill="1" applyBorder="1" applyAlignment="1" applyProtection="1">
      <alignment horizontal="center" vertical="center" wrapText="1"/>
      <protection locked="0"/>
    </xf>
    <xf numFmtId="164" fontId="5" fillId="4" borderId="3" xfId="0" applyNumberFormat="1" applyFont="1" applyFill="1" applyBorder="1" applyAlignment="1" applyProtection="1">
      <alignment horizontal="center" vertical="center"/>
      <protection locked="0"/>
    </xf>
    <xf numFmtId="4" fontId="4" fillId="0" borderId="9" xfId="0" applyNumberFormat="1" applyFont="1" applyBorder="1" applyAlignment="1" applyProtection="1">
      <alignment horizontal="center" vertical="center" wrapText="1"/>
      <protection locked="0"/>
    </xf>
    <xf numFmtId="4" fontId="10" fillId="0" borderId="8" xfId="0" applyNumberFormat="1" applyFont="1" applyBorder="1" applyAlignment="1" applyProtection="1">
      <alignment horizontal="center" vertical="center"/>
      <protection locked="0"/>
    </xf>
    <xf numFmtId="4" fontId="5" fillId="0" borderId="17"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 fontId="10" fillId="0" borderId="18" xfId="0" applyNumberFormat="1" applyFont="1" applyBorder="1" applyAlignment="1" applyProtection="1">
      <alignment horizontal="center" vertical="center"/>
      <protection locked="0"/>
    </xf>
    <xf numFmtId="0" fontId="4" fillId="0" borderId="20" xfId="3" applyFont="1" applyBorder="1" applyAlignment="1">
      <alignment horizontal="center" vertical="center" wrapText="1"/>
    </xf>
    <xf numFmtId="4" fontId="4" fillId="0" borderId="8" xfId="0" applyNumberFormat="1" applyFont="1" applyBorder="1" applyAlignment="1" applyProtection="1">
      <alignment horizontal="center" vertical="center" wrapText="1"/>
      <protection locked="0"/>
    </xf>
    <xf numFmtId="4" fontId="4" fillId="0" borderId="21" xfId="0" applyNumberFormat="1" applyFont="1" applyBorder="1" applyAlignment="1" applyProtection="1">
      <alignment horizontal="center" vertical="center" wrapText="1"/>
      <protection locked="0"/>
    </xf>
    <xf numFmtId="4" fontId="5" fillId="0" borderId="22" xfId="0" applyNumberFormat="1" applyFont="1" applyBorder="1" applyAlignment="1">
      <alignment horizontal="center" vertical="center" wrapText="1"/>
    </xf>
    <xf numFmtId="4" fontId="4" fillId="0" borderId="8" xfId="3" applyNumberFormat="1"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applyFont="1" applyBorder="1" applyAlignment="1">
      <alignment vertical="center" wrapText="1"/>
    </xf>
    <xf numFmtId="0" fontId="18" fillId="0" borderId="0" xfId="0" applyFont="1"/>
    <xf numFmtId="0" fontId="5" fillId="0" borderId="1" xfId="7" applyFont="1" applyBorder="1" applyAlignment="1">
      <alignment horizontal="center" vertical="center" wrapText="1"/>
    </xf>
    <xf numFmtId="0" fontId="5" fillId="0" borderId="1" xfId="0" applyFont="1" applyBorder="1" applyAlignment="1">
      <alignment horizontal="center" vertical="center"/>
    </xf>
    <xf numFmtId="1" fontId="5" fillId="0" borderId="1" xfId="7" applyNumberFormat="1" applyFont="1" applyBorder="1" applyAlignment="1">
      <alignment horizontal="center" vertical="center" wrapText="1"/>
    </xf>
    <xf numFmtId="49" fontId="5" fillId="0" borderId="1" xfId="7" applyNumberFormat="1" applyFont="1" applyBorder="1" applyAlignment="1">
      <alignment horizontal="center" vertical="center" wrapText="1"/>
    </xf>
    <xf numFmtId="0" fontId="5" fillId="0" borderId="3" xfId="0" applyFont="1" applyBorder="1" applyAlignment="1">
      <alignment horizontal="center" vertical="center"/>
    </xf>
    <xf numFmtId="49" fontId="5" fillId="0" borderId="11" xfId="0" applyNumberFormat="1" applyFont="1" applyBorder="1" applyAlignment="1">
      <alignment horizontal="left" vertical="center" wrapText="1"/>
    </xf>
    <xf numFmtId="49" fontId="5" fillId="0" borderId="1" xfId="0" applyNumberFormat="1" applyFont="1" applyBorder="1" applyAlignment="1">
      <alignment horizontal="center" vertical="center"/>
    </xf>
    <xf numFmtId="0" fontId="5" fillId="0" borderId="1" xfId="0" applyFont="1" applyBorder="1" applyAlignment="1">
      <alignment horizontal="left" vertical="center" wrapText="1"/>
    </xf>
    <xf numFmtId="0" fontId="5" fillId="0" borderId="7" xfId="0" applyFont="1" applyBorder="1" applyAlignment="1">
      <alignment horizontal="center" vertical="center"/>
    </xf>
    <xf numFmtId="49" fontId="5" fillId="0" borderId="7" xfId="0" applyNumberFormat="1" applyFont="1" applyBorder="1" applyAlignment="1">
      <alignment horizontal="center" vertical="center"/>
    </xf>
    <xf numFmtId="1" fontId="5" fillId="0" borderId="1" xfId="0" applyNumberFormat="1" applyFont="1" applyBorder="1" applyAlignment="1">
      <alignment horizontal="center" vertical="center"/>
    </xf>
    <xf numFmtId="0" fontId="5" fillId="0" borderId="1" xfId="0" applyFont="1" applyBorder="1" applyAlignment="1">
      <alignment horizontal="left" vertical="center"/>
    </xf>
    <xf numFmtId="0" fontId="5" fillId="0" borderId="3" xfId="0" applyFont="1" applyBorder="1" applyAlignment="1">
      <alignment horizontal="left" vertical="center"/>
    </xf>
    <xf numFmtId="0" fontId="21" fillId="0" borderId="1" xfId="0" applyFont="1" applyBorder="1" applyAlignment="1">
      <alignment horizontal="center" vertical="center"/>
    </xf>
    <xf numFmtId="0" fontId="5" fillId="0" borderId="3" xfId="0" applyFont="1" applyBorder="1" applyAlignment="1">
      <alignment horizontal="left" vertical="center" wrapText="1"/>
    </xf>
    <xf numFmtId="49" fontId="5" fillId="0" borderId="19" xfId="0" applyNumberFormat="1" applyFont="1" applyBorder="1" applyAlignment="1">
      <alignment horizontal="center" vertical="center"/>
    </xf>
    <xf numFmtId="0" fontId="5" fillId="0" borderId="7" xfId="0" applyFont="1" applyBorder="1" applyAlignment="1">
      <alignment horizontal="left" vertical="center" wrapText="1"/>
    </xf>
    <xf numFmtId="1" fontId="5" fillId="0" borderId="7" xfId="0" applyNumberFormat="1" applyFont="1" applyBorder="1" applyAlignment="1">
      <alignment horizontal="center" vertical="center"/>
    </xf>
    <xf numFmtId="1" fontId="5" fillId="0" borderId="1" xfId="8" applyNumberFormat="1" applyFont="1" applyBorder="1" applyAlignment="1">
      <alignment horizontal="center" vertical="center" wrapText="1"/>
    </xf>
    <xf numFmtId="1" fontId="5" fillId="0" borderId="3" xfId="8" applyNumberFormat="1" applyFont="1" applyBorder="1" applyAlignment="1">
      <alignment horizontal="center" vertical="center" wrapText="1"/>
    </xf>
    <xf numFmtId="49" fontId="5" fillId="0" borderId="7" xfId="8" applyNumberFormat="1" applyFont="1" applyBorder="1" applyAlignment="1">
      <alignment horizontal="center" vertical="center" wrapText="1"/>
    </xf>
    <xf numFmtId="0" fontId="5" fillId="0" borderId="7" xfId="8" applyFont="1" applyBorder="1" applyAlignment="1">
      <alignment horizontal="center" vertical="center" wrapText="1"/>
    </xf>
    <xf numFmtId="49" fontId="5" fillId="0" borderId="1" xfId="8" applyNumberFormat="1" applyFont="1" applyBorder="1" applyAlignment="1">
      <alignment horizontal="center" vertical="center" wrapText="1"/>
    </xf>
    <xf numFmtId="49" fontId="5" fillId="0" borderId="1" xfId="0" applyNumberFormat="1" applyFont="1" applyBorder="1" applyAlignment="1">
      <alignment horizontal="center"/>
    </xf>
    <xf numFmtId="49" fontId="5" fillId="0" borderId="7" xfId="8" applyNumberFormat="1" applyFont="1" applyBorder="1" applyAlignment="1">
      <alignment horizontal="left" vertical="center" wrapText="1"/>
    </xf>
    <xf numFmtId="49" fontId="5" fillId="0" borderId="3" xfId="0" applyNumberFormat="1" applyFont="1" applyBorder="1" applyAlignment="1">
      <alignment horizontal="center" vertical="center"/>
    </xf>
    <xf numFmtId="0" fontId="5" fillId="0" borderId="7" xfId="0" applyFont="1" applyBorder="1" applyAlignment="1">
      <alignment horizontal="left" vertical="center"/>
    </xf>
    <xf numFmtId="4" fontId="4" fillId="4" borderId="19" xfId="3" applyNumberFormat="1" applyFont="1" applyFill="1" applyBorder="1" applyAlignment="1" applyProtection="1">
      <alignment horizontal="center" vertical="center" wrapText="1"/>
      <protection locked="0"/>
    </xf>
    <xf numFmtId="0" fontId="9"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11" xfId="0" applyFont="1" applyBorder="1" applyAlignment="1">
      <alignment horizontal="left" vertical="center" wrapText="1"/>
    </xf>
    <xf numFmtId="0" fontId="5" fillId="0" borderId="11" xfId="0" applyFont="1" applyBorder="1" applyAlignment="1">
      <alignment horizontal="center" vertical="center"/>
    </xf>
    <xf numFmtId="0" fontId="5" fillId="0" borderId="11" xfId="0" applyFont="1" applyBorder="1" applyAlignment="1">
      <alignment horizontal="center" vertical="center" wrapText="1"/>
    </xf>
    <xf numFmtId="1" fontId="5" fillId="0" borderId="11" xfId="7" applyNumberFormat="1" applyFont="1" applyBorder="1" applyAlignment="1">
      <alignment horizontal="center" vertical="center" wrapText="1"/>
    </xf>
    <xf numFmtId="49" fontId="5" fillId="0" borderId="7" xfId="0" applyNumberFormat="1" applyFont="1" applyBorder="1" applyAlignment="1">
      <alignment horizontal="left" vertical="center" wrapText="1"/>
    </xf>
    <xf numFmtId="1" fontId="21" fillId="0" borderId="16" xfId="0" applyNumberFormat="1" applyFont="1" applyBorder="1" applyAlignment="1">
      <alignment horizontal="center"/>
    </xf>
    <xf numFmtId="49" fontId="5" fillId="0" borderId="3" xfId="8" applyNumberFormat="1" applyFont="1" applyBorder="1" applyAlignment="1">
      <alignment horizontal="center" vertical="center" wrapText="1"/>
    </xf>
    <xf numFmtId="49" fontId="5" fillId="0" borderId="26" xfId="0" applyNumberFormat="1" applyFont="1" applyBorder="1" applyAlignment="1">
      <alignment horizontal="left" vertical="center" wrapText="1"/>
    </xf>
    <xf numFmtId="4" fontId="4" fillId="4" borderId="26" xfId="3" applyNumberFormat="1" applyFont="1" applyFill="1" applyBorder="1" applyAlignment="1" applyProtection="1">
      <alignment horizontal="center" vertical="center" wrapText="1"/>
      <protection locked="0"/>
    </xf>
    <xf numFmtId="49" fontId="5" fillId="0" borderId="19" xfId="0" applyNumberFormat="1" applyFont="1" applyBorder="1" applyAlignment="1">
      <alignment horizontal="left" vertical="center" wrapText="1"/>
    </xf>
    <xf numFmtId="49" fontId="5" fillId="0" borderId="3" xfId="0" applyNumberFormat="1" applyFont="1" applyBorder="1" applyAlignment="1">
      <alignment horizontal="left" vertical="center" wrapText="1"/>
    </xf>
    <xf numFmtId="4" fontId="4" fillId="0" borderId="27" xfId="0" applyNumberFormat="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1" xfId="8" applyFont="1" applyBorder="1" applyAlignment="1">
      <alignment horizontal="center" vertical="center" wrapText="1"/>
    </xf>
    <xf numFmtId="0" fontId="5" fillId="0" borderId="1" xfId="0" applyFont="1" applyBorder="1" applyAlignment="1">
      <alignment horizontal="center"/>
    </xf>
    <xf numFmtId="1" fontId="5" fillId="0" borderId="1" xfId="0" applyNumberFormat="1" applyFont="1" applyBorder="1" applyAlignment="1">
      <alignment horizontal="center"/>
    </xf>
    <xf numFmtId="0" fontId="4" fillId="0" borderId="0" xfId="4" applyFont="1" applyAlignment="1">
      <alignment vertical="center" wrapText="1"/>
    </xf>
    <xf numFmtId="0" fontId="4" fillId="0" borderId="0" xfId="4" applyFont="1" applyAlignment="1">
      <alignment vertical="center"/>
    </xf>
    <xf numFmtId="2" fontId="4" fillId="0" borderId="0" xfId="4" applyNumberFormat="1" applyFont="1" applyAlignment="1">
      <alignment vertical="center"/>
    </xf>
    <xf numFmtId="4" fontId="4" fillId="0" borderId="25" xfId="3" applyNumberFormat="1" applyFont="1" applyBorder="1" applyAlignment="1">
      <alignment horizontal="center" vertical="center" wrapText="1"/>
    </xf>
    <xf numFmtId="0" fontId="4" fillId="0" borderId="0" xfId="0" applyFont="1" applyAlignment="1" applyProtection="1">
      <alignment horizontal="center" vertical="center" wrapText="1"/>
      <protection locked="0"/>
    </xf>
    <xf numFmtId="4" fontId="4" fillId="0" borderId="0" xfId="4" applyNumberFormat="1" applyFont="1" applyAlignment="1">
      <alignment horizontal="right" vertical="center" wrapText="1"/>
    </xf>
    <xf numFmtId="4" fontId="4" fillId="0" borderId="0" xfId="4" applyNumberFormat="1" applyFont="1" applyAlignment="1">
      <alignment horizontal="right" vertical="center"/>
    </xf>
    <xf numFmtId="2" fontId="4" fillId="0" borderId="0" xfId="4" applyNumberFormat="1" applyFont="1" applyAlignment="1">
      <alignment horizontal="right" vertical="center"/>
    </xf>
    <xf numFmtId="4" fontId="4" fillId="0" borderId="0" xfId="3" applyNumberFormat="1" applyFont="1" applyAlignment="1">
      <alignment horizontal="center" vertical="center" wrapText="1"/>
    </xf>
    <xf numFmtId="0" fontId="2" fillId="0" borderId="30" xfId="2" applyFont="1" applyBorder="1" applyAlignment="1" applyProtection="1">
      <alignment horizontal="center" vertical="center" wrapText="1"/>
    </xf>
    <xf numFmtId="49" fontId="9" fillId="0" borderId="31" xfId="0" applyNumberFormat="1" applyFont="1" applyBorder="1" applyAlignment="1">
      <alignment horizontal="center" vertical="center" wrapText="1"/>
    </xf>
    <xf numFmtId="49" fontId="9" fillId="0" borderId="32" xfId="0" applyNumberFormat="1" applyFont="1" applyBorder="1" applyAlignment="1">
      <alignment horizontal="center" vertical="center" wrapText="1"/>
    </xf>
    <xf numFmtId="0" fontId="21" fillId="0" borderId="0" xfId="0" applyFont="1" applyAlignment="1">
      <alignment horizontal="center"/>
    </xf>
    <xf numFmtId="49" fontId="9" fillId="0" borderId="30" xfId="0" applyNumberFormat="1" applyFont="1" applyBorder="1" applyAlignment="1">
      <alignment horizontal="center" vertical="center" wrapText="1"/>
    </xf>
    <xf numFmtId="0" fontId="14" fillId="0" borderId="32"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32" xfId="0" applyFont="1" applyBorder="1" applyAlignment="1">
      <alignment horizontal="center" vertical="center"/>
    </xf>
    <xf numFmtId="4" fontId="15" fillId="0" borderId="2" xfId="0" applyNumberFormat="1" applyFont="1" applyBorder="1" applyAlignment="1">
      <alignment horizontal="center" vertical="center"/>
    </xf>
    <xf numFmtId="0" fontId="13" fillId="0" borderId="35" xfId="0" applyFont="1" applyBorder="1" applyAlignment="1">
      <alignment horizontal="center" vertical="center"/>
    </xf>
    <xf numFmtId="0" fontId="13" fillId="0" borderId="19" xfId="0" applyFont="1" applyBorder="1" applyAlignment="1">
      <alignment vertical="center" wrapText="1"/>
    </xf>
    <xf numFmtId="4" fontId="15" fillId="0" borderId="22" xfId="0" applyNumberFormat="1" applyFont="1" applyBorder="1" applyAlignment="1">
      <alignment horizontal="center" vertical="center"/>
    </xf>
    <xf numFmtId="0" fontId="14" fillId="0" borderId="28" xfId="0" applyFont="1" applyBorder="1" applyAlignment="1">
      <alignment horizontal="center" vertical="center" wrapText="1"/>
    </xf>
    <xf numFmtId="0" fontId="14" fillId="0" borderId="36" xfId="0" applyFont="1" applyBorder="1" applyAlignment="1">
      <alignment horizontal="right" vertical="center"/>
    </xf>
    <xf numFmtId="4" fontId="17" fillId="0" borderId="18" xfId="0" applyNumberFormat="1" applyFont="1" applyBorder="1" applyAlignment="1">
      <alignment horizontal="center" vertical="center"/>
    </xf>
    <xf numFmtId="0" fontId="10" fillId="0" borderId="0" xfId="0" applyFont="1" applyAlignment="1" applyProtection="1">
      <alignment horizontal="center" vertical="center"/>
      <protection locked="0"/>
    </xf>
    <xf numFmtId="0" fontId="12" fillId="2" borderId="0" xfId="1" applyFont="1" applyFill="1" applyAlignment="1" applyProtection="1">
      <alignment horizontal="center" vertical="center" wrapText="1"/>
    </xf>
    <xf numFmtId="0" fontId="2" fillId="3" borderId="5" xfId="1" applyFont="1" applyFill="1" applyBorder="1" applyAlignment="1" applyProtection="1">
      <alignment horizontal="center" vertical="center"/>
    </xf>
    <xf numFmtId="0" fontId="2" fillId="3" borderId="6" xfId="1" applyFont="1" applyFill="1" applyBorder="1" applyAlignment="1" applyProtection="1">
      <alignment horizontal="center" vertical="center"/>
    </xf>
    <xf numFmtId="0" fontId="13" fillId="0" borderId="0" xfId="0" applyFont="1" applyAlignment="1">
      <alignment horizontal="left" vertical="center" wrapText="1"/>
    </xf>
    <xf numFmtId="0" fontId="13" fillId="0" borderId="0" xfId="0" applyFont="1" applyAlignment="1">
      <alignment horizontal="left" vertical="center"/>
    </xf>
    <xf numFmtId="0" fontId="2" fillId="3" borderId="29" xfId="1" applyFont="1" applyFill="1" applyBorder="1" applyAlignment="1" applyProtection="1">
      <alignment horizontal="center" vertical="center"/>
    </xf>
    <xf numFmtId="2" fontId="0" fillId="0" borderId="21" xfId="0" applyNumberFormat="1" applyBorder="1"/>
    <xf numFmtId="2" fontId="0" fillId="0" borderId="37" xfId="0" applyNumberFormat="1" applyBorder="1"/>
    <xf numFmtId="2" fontId="0" fillId="0" borderId="9" xfId="0" applyNumberFormat="1" applyBorder="1"/>
    <xf numFmtId="0" fontId="4" fillId="3" borderId="29"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14" fillId="5" borderId="33" xfId="0" applyFont="1" applyFill="1" applyBorder="1" applyAlignment="1">
      <alignment horizontal="center" vertical="center"/>
    </xf>
    <xf numFmtId="0" fontId="14" fillId="5" borderId="15" xfId="0" applyFont="1" applyFill="1" applyBorder="1" applyAlignment="1">
      <alignment horizontal="center" vertical="center"/>
    </xf>
    <xf numFmtId="0" fontId="14" fillId="5" borderId="34" xfId="0" applyFont="1" applyFill="1" applyBorder="1" applyAlignment="1">
      <alignment horizontal="center" vertical="center"/>
    </xf>
    <xf numFmtId="0" fontId="7" fillId="0" borderId="0" xfId="0" applyFont="1" applyAlignment="1">
      <alignment wrapText="1"/>
    </xf>
    <xf numFmtId="0" fontId="0" fillId="0" borderId="0" xfId="0" applyAlignment="1">
      <alignment wrapText="1"/>
    </xf>
    <xf numFmtId="0" fontId="0" fillId="0" borderId="0" xfId="0" applyAlignment="1"/>
  </cellXfs>
  <cellStyles count="9">
    <cellStyle name="Įprastas" xfId="0" builtinId="0"/>
    <cellStyle name="Įprastas 2" xfId="5" xr:uid="{7B2FC5F9-26DE-41CD-96A4-516864D5524F}"/>
    <cellStyle name="Įprastas 2 2" xfId="6" xr:uid="{ADF75511-903A-42FE-9899-F34A84157FF3}"/>
    <cellStyle name="Normal 2 2" xfId="1" xr:uid="{9C3F313E-839D-4FDD-BAD8-38868B7AF240}"/>
    <cellStyle name="Normal 3" xfId="4" xr:uid="{CB4AE972-5A2E-49BF-9160-7EB055E60743}"/>
    <cellStyle name="Normal 4" xfId="7" xr:uid="{23AE0DB6-8F85-4DD7-A2DA-50D192BABB4D}"/>
    <cellStyle name="Normal 7" xfId="8" xr:uid="{DBFAD4EA-8BD8-46F0-913A-BCE29787460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3:I80"/>
  <sheetViews>
    <sheetView zoomScaleNormal="100" workbookViewId="0">
      <selection activeCell="C3" sqref="C3"/>
    </sheetView>
  </sheetViews>
  <sheetFormatPr defaultColWidth="9.109375" defaultRowHeight="13.8" x14ac:dyDescent="0.25"/>
  <cols>
    <col min="1" max="1" width="33.5546875" style="15" customWidth="1"/>
    <col min="2" max="2" width="8.33203125" style="15" bestFit="1" customWidth="1"/>
    <col min="3" max="3" width="79.44140625" style="9" customWidth="1"/>
    <col min="4" max="4" width="9.109375" style="8"/>
    <col min="5" max="5" width="12.33203125" style="26" customWidth="1"/>
    <col min="6" max="6" width="20.6640625" style="10" customWidth="1"/>
    <col min="7" max="7" width="16.109375" style="8" customWidth="1"/>
    <col min="8" max="8" width="21.5546875" style="11" customWidth="1"/>
    <col min="9" max="9" width="16.109375" style="5" customWidth="1"/>
    <col min="10" max="16384" width="9.109375" style="5"/>
  </cols>
  <sheetData>
    <row r="3" spans="1:7" x14ac:dyDescent="0.25">
      <c r="F3" s="123" t="s">
        <v>209</v>
      </c>
    </row>
    <row r="4" spans="1:7" x14ac:dyDescent="0.25">
      <c r="F4" s="123"/>
    </row>
    <row r="5" spans="1:7" x14ac:dyDescent="0.25">
      <c r="A5" s="15" t="s">
        <v>215</v>
      </c>
      <c r="F5" s="123"/>
    </row>
    <row r="8" spans="1:7" ht="40.200000000000003" customHeight="1" x14ac:dyDescent="0.25">
      <c r="A8" s="124" t="s">
        <v>0</v>
      </c>
      <c r="B8" s="124"/>
      <c r="C8" s="124"/>
      <c r="D8" s="124"/>
      <c r="E8" s="124"/>
      <c r="F8" s="124"/>
      <c r="G8" s="124"/>
    </row>
    <row r="9" spans="1:7" ht="21.75" customHeight="1" thickBot="1" x14ac:dyDescent="0.3">
      <c r="A9" s="1"/>
      <c r="B9" s="1"/>
      <c r="C9" s="1"/>
      <c r="D9" s="1"/>
      <c r="E9" s="24"/>
      <c r="F9" s="1"/>
      <c r="G9" s="1"/>
    </row>
    <row r="10" spans="1:7" ht="21.75" customHeight="1" x14ac:dyDescent="0.25">
      <c r="A10" s="125" t="s">
        <v>1</v>
      </c>
      <c r="B10" s="125"/>
      <c r="C10" s="125"/>
      <c r="D10" s="125"/>
      <c r="E10" s="125"/>
      <c r="F10" s="125"/>
      <c r="G10" s="126"/>
    </row>
    <row r="11" spans="1:7" ht="51.6" customHeight="1" thickBot="1" x14ac:dyDescent="0.3">
      <c r="A11" s="20" t="s">
        <v>2</v>
      </c>
      <c r="B11" s="20" t="s">
        <v>3</v>
      </c>
      <c r="C11" s="20" t="s">
        <v>4</v>
      </c>
      <c r="D11" s="20" t="s">
        <v>5</v>
      </c>
      <c r="E11" s="25" t="s">
        <v>6</v>
      </c>
      <c r="F11" s="21" t="s">
        <v>7</v>
      </c>
      <c r="G11" s="22" t="s">
        <v>8</v>
      </c>
    </row>
    <row r="12" spans="1:7" ht="29.1" customHeight="1" x14ac:dyDescent="0.25">
      <c r="A12" s="27" t="s">
        <v>9</v>
      </c>
      <c r="B12" s="62" t="s">
        <v>10</v>
      </c>
      <c r="C12" s="87" t="s">
        <v>11</v>
      </c>
      <c r="D12" s="53" t="s">
        <v>12</v>
      </c>
      <c r="E12" s="53">
        <v>1.66</v>
      </c>
      <c r="F12" s="3"/>
      <c r="G12" s="16">
        <f t="shared" ref="G12:G71" si="0">ROUND((E12*F12),2)</f>
        <v>0</v>
      </c>
    </row>
    <row r="13" spans="1:7" ht="29.1" customHeight="1" x14ac:dyDescent="0.25">
      <c r="A13" s="14" t="s">
        <v>9</v>
      </c>
      <c r="B13" s="59" t="s">
        <v>13</v>
      </c>
      <c r="C13" s="2" t="s">
        <v>14</v>
      </c>
      <c r="D13" s="54" t="s">
        <v>15</v>
      </c>
      <c r="E13" s="55">
        <v>30</v>
      </c>
      <c r="F13" s="3"/>
      <c r="G13" s="16">
        <f t="shared" si="0"/>
        <v>0</v>
      </c>
    </row>
    <row r="14" spans="1:7" ht="29.1" customHeight="1" x14ac:dyDescent="0.25">
      <c r="A14" s="14" t="s">
        <v>9</v>
      </c>
      <c r="B14" s="59" t="s">
        <v>16</v>
      </c>
      <c r="C14" s="2" t="s">
        <v>17</v>
      </c>
      <c r="D14" s="54" t="s">
        <v>15</v>
      </c>
      <c r="E14" s="56" t="s">
        <v>18</v>
      </c>
      <c r="F14" s="3"/>
      <c r="G14" s="16">
        <f t="shared" si="0"/>
        <v>0</v>
      </c>
    </row>
    <row r="15" spans="1:7" ht="29.1" customHeight="1" x14ac:dyDescent="0.25">
      <c r="A15" s="14" t="s">
        <v>9</v>
      </c>
      <c r="B15" s="59" t="s">
        <v>19</v>
      </c>
      <c r="C15" s="2" t="s">
        <v>20</v>
      </c>
      <c r="D15" s="54" t="s">
        <v>15</v>
      </c>
      <c r="E15" s="56" t="s">
        <v>21</v>
      </c>
      <c r="F15" s="3"/>
      <c r="G15" s="16">
        <f t="shared" si="0"/>
        <v>0</v>
      </c>
    </row>
    <row r="16" spans="1:7" ht="29.1" customHeight="1" x14ac:dyDescent="0.25">
      <c r="A16" s="14" t="s">
        <v>9</v>
      </c>
      <c r="B16" s="59" t="s">
        <v>22</v>
      </c>
      <c r="C16" s="2" t="s">
        <v>23</v>
      </c>
      <c r="D16" s="54" t="s">
        <v>24</v>
      </c>
      <c r="E16" s="53">
        <v>10</v>
      </c>
      <c r="F16" s="3"/>
      <c r="G16" s="16">
        <f t="shared" si="0"/>
        <v>0</v>
      </c>
    </row>
    <row r="17" spans="1:9" ht="29.1" customHeight="1" x14ac:dyDescent="0.25">
      <c r="A17" s="14" t="s">
        <v>9</v>
      </c>
      <c r="B17" s="59" t="s">
        <v>25</v>
      </c>
      <c r="C17" s="2" t="s">
        <v>26</v>
      </c>
      <c r="D17" s="54" t="s">
        <v>24</v>
      </c>
      <c r="E17" s="53">
        <v>1</v>
      </c>
      <c r="F17" s="3"/>
      <c r="G17" s="16">
        <f t="shared" si="0"/>
        <v>0</v>
      </c>
    </row>
    <row r="18" spans="1:9" ht="29.1" customHeight="1" x14ac:dyDescent="0.25">
      <c r="A18" s="14" t="s">
        <v>9</v>
      </c>
      <c r="B18" s="59" t="s">
        <v>27</v>
      </c>
      <c r="C18" s="2" t="s">
        <v>28</v>
      </c>
      <c r="D18" s="54" t="s">
        <v>24</v>
      </c>
      <c r="E18" s="53">
        <v>5</v>
      </c>
      <c r="F18" s="3"/>
      <c r="G18" s="16">
        <f t="shared" si="0"/>
        <v>0</v>
      </c>
    </row>
    <row r="19" spans="1:9" ht="29.1" customHeight="1" x14ac:dyDescent="0.25">
      <c r="A19" s="14" t="s">
        <v>9</v>
      </c>
      <c r="B19" s="59" t="s">
        <v>29</v>
      </c>
      <c r="C19" s="2" t="s">
        <v>30</v>
      </c>
      <c r="D19" s="54" t="s">
        <v>24</v>
      </c>
      <c r="E19" s="53">
        <v>1</v>
      </c>
      <c r="F19" s="3"/>
      <c r="G19" s="16">
        <f t="shared" si="0"/>
        <v>0</v>
      </c>
    </row>
    <row r="20" spans="1:9" ht="29.1" customHeight="1" x14ac:dyDescent="0.25">
      <c r="A20" s="14" t="s">
        <v>9</v>
      </c>
      <c r="B20" s="59" t="s">
        <v>31</v>
      </c>
      <c r="C20" s="2" t="s">
        <v>32</v>
      </c>
      <c r="D20" s="54" t="s">
        <v>24</v>
      </c>
      <c r="E20" s="53">
        <v>16</v>
      </c>
      <c r="F20" s="3"/>
      <c r="G20" s="16">
        <f t="shared" si="0"/>
        <v>0</v>
      </c>
    </row>
    <row r="21" spans="1:9" ht="60.9" customHeight="1" x14ac:dyDescent="0.25">
      <c r="A21" s="14" t="s">
        <v>9</v>
      </c>
      <c r="B21" s="59" t="s">
        <v>33</v>
      </c>
      <c r="C21" s="2" t="s">
        <v>34</v>
      </c>
      <c r="D21" s="54" t="s">
        <v>35</v>
      </c>
      <c r="E21" s="53">
        <v>1</v>
      </c>
      <c r="F21" s="3"/>
      <c r="G21" s="16">
        <f t="shared" si="0"/>
        <v>0</v>
      </c>
    </row>
    <row r="22" spans="1:9" ht="29.1" customHeight="1" x14ac:dyDescent="0.25">
      <c r="A22" s="14" t="s">
        <v>9</v>
      </c>
      <c r="B22" s="59" t="s">
        <v>36</v>
      </c>
      <c r="C22" s="2" t="s">
        <v>37</v>
      </c>
      <c r="D22" s="54" t="s">
        <v>35</v>
      </c>
      <c r="E22" s="53">
        <v>1</v>
      </c>
      <c r="F22" s="3"/>
      <c r="G22" s="16">
        <f t="shared" si="0"/>
        <v>0</v>
      </c>
    </row>
    <row r="23" spans="1:9" ht="29.1" customHeight="1" x14ac:dyDescent="0.25">
      <c r="A23" s="14" t="s">
        <v>9</v>
      </c>
      <c r="B23" s="59" t="s">
        <v>38</v>
      </c>
      <c r="C23" s="2" t="s">
        <v>39</v>
      </c>
      <c r="D23" s="54" t="s">
        <v>35</v>
      </c>
      <c r="E23" s="53">
        <v>6</v>
      </c>
      <c r="F23" s="3"/>
      <c r="G23" s="16">
        <f t="shared" si="0"/>
        <v>0</v>
      </c>
    </row>
    <row r="24" spans="1:9" ht="29.1" customHeight="1" x14ac:dyDescent="0.25">
      <c r="A24" s="14" t="s">
        <v>9</v>
      </c>
      <c r="B24" s="59" t="s">
        <v>40</v>
      </c>
      <c r="C24" s="2" t="s">
        <v>41</v>
      </c>
      <c r="D24" s="54" t="s">
        <v>35</v>
      </c>
      <c r="E24" s="53">
        <v>16</v>
      </c>
      <c r="F24" s="3"/>
      <c r="G24" s="16">
        <f t="shared" si="0"/>
        <v>0</v>
      </c>
    </row>
    <row r="25" spans="1:9" ht="29.1" customHeight="1" x14ac:dyDescent="0.25">
      <c r="A25" s="14" t="s">
        <v>9</v>
      </c>
      <c r="B25" s="59" t="s">
        <v>42</v>
      </c>
      <c r="C25" s="2" t="s">
        <v>14</v>
      </c>
      <c r="D25" s="54" t="s">
        <v>15</v>
      </c>
      <c r="E25" s="55">
        <v>15</v>
      </c>
      <c r="F25" s="3"/>
      <c r="G25" s="16">
        <f t="shared" si="0"/>
        <v>0</v>
      </c>
    </row>
    <row r="26" spans="1:9" ht="29.1" customHeight="1" thickBot="1" x14ac:dyDescent="0.3">
      <c r="A26" s="14" t="s">
        <v>9</v>
      </c>
      <c r="B26" s="59" t="s">
        <v>43</v>
      </c>
      <c r="C26" s="2" t="s">
        <v>44</v>
      </c>
      <c r="D26" s="54" t="s">
        <v>45</v>
      </c>
      <c r="E26" s="55">
        <v>84</v>
      </c>
      <c r="F26" s="80"/>
      <c r="G26" s="16">
        <f t="shared" si="0"/>
        <v>0</v>
      </c>
    </row>
    <row r="27" spans="1:9" ht="29.1" customHeight="1" thickBot="1" x14ac:dyDescent="0.3">
      <c r="A27" s="17" t="s">
        <v>9</v>
      </c>
      <c r="B27" s="78" t="s">
        <v>46</v>
      </c>
      <c r="C27" s="58" t="s">
        <v>47</v>
      </c>
      <c r="D27" s="84" t="s">
        <v>45</v>
      </c>
      <c r="E27" s="86">
        <v>2</v>
      </c>
      <c r="F27" s="19"/>
      <c r="G27" s="43">
        <f t="shared" si="0"/>
        <v>0</v>
      </c>
      <c r="H27" s="47" t="s">
        <v>48</v>
      </c>
      <c r="I27" s="41">
        <f>ROUND(SUM(G12:G27),2)</f>
        <v>0</v>
      </c>
    </row>
    <row r="28" spans="1:9" s="6" customFormat="1" ht="29.1" customHeight="1" x14ac:dyDescent="0.25">
      <c r="A28" s="27" t="s">
        <v>49</v>
      </c>
      <c r="B28" s="62" t="s">
        <v>50</v>
      </c>
      <c r="C28" s="60" t="s">
        <v>51</v>
      </c>
      <c r="D28" s="54" t="s">
        <v>52</v>
      </c>
      <c r="E28" s="62" t="s">
        <v>53</v>
      </c>
      <c r="F28" s="31"/>
      <c r="G28" s="28">
        <f t="shared" si="0"/>
        <v>0</v>
      </c>
      <c r="H28" s="7"/>
    </row>
    <row r="29" spans="1:9" s="6" customFormat="1" ht="29.1" customHeight="1" x14ac:dyDescent="0.25">
      <c r="A29" s="14" t="s">
        <v>49</v>
      </c>
      <c r="B29" s="59" t="s">
        <v>54</v>
      </c>
      <c r="C29" s="60" t="s">
        <v>55</v>
      </c>
      <c r="D29" s="54" t="s">
        <v>52</v>
      </c>
      <c r="E29" s="62" t="s">
        <v>56</v>
      </c>
      <c r="F29" s="31"/>
      <c r="G29" s="28">
        <f t="shared" si="0"/>
        <v>0</v>
      </c>
      <c r="H29" s="7"/>
    </row>
    <row r="30" spans="1:9" s="6" customFormat="1" ht="29.1" customHeight="1" x14ac:dyDescent="0.25">
      <c r="A30" s="14" t="s">
        <v>49</v>
      </c>
      <c r="B30" s="59" t="s">
        <v>57</v>
      </c>
      <c r="C30" s="60" t="s">
        <v>58</v>
      </c>
      <c r="D30" s="54" t="s">
        <v>52</v>
      </c>
      <c r="E30" s="63">
        <v>2591</v>
      </c>
      <c r="F30" s="4"/>
      <c r="G30" s="16">
        <f t="shared" si="0"/>
        <v>0</v>
      </c>
      <c r="H30" s="7"/>
    </row>
    <row r="31" spans="1:9" s="6" customFormat="1" ht="29.1" customHeight="1" x14ac:dyDescent="0.25">
      <c r="A31" s="14" t="s">
        <v>49</v>
      </c>
      <c r="B31" s="59" t="s">
        <v>59</v>
      </c>
      <c r="C31" s="64" t="s">
        <v>60</v>
      </c>
      <c r="D31" s="54" t="s">
        <v>61</v>
      </c>
      <c r="E31" s="63">
        <v>4970</v>
      </c>
      <c r="F31" s="4"/>
      <c r="G31" s="16">
        <f t="shared" si="0"/>
        <v>0</v>
      </c>
      <c r="H31" s="7"/>
    </row>
    <row r="32" spans="1:9" s="6" customFormat="1" ht="29.1" customHeight="1" x14ac:dyDescent="0.25">
      <c r="A32" s="14" t="s">
        <v>49</v>
      </c>
      <c r="B32" s="59" t="s">
        <v>62</v>
      </c>
      <c r="C32" s="64" t="s">
        <v>63</v>
      </c>
      <c r="D32" s="54" t="s">
        <v>61</v>
      </c>
      <c r="E32" s="63">
        <v>2130</v>
      </c>
      <c r="F32" s="4"/>
      <c r="G32" s="16">
        <f t="shared" si="0"/>
        <v>0</v>
      </c>
      <c r="H32" s="7"/>
    </row>
    <row r="33" spans="1:9" s="6" customFormat="1" ht="29.1" customHeight="1" thickBot="1" x14ac:dyDescent="0.3">
      <c r="A33" s="14" t="s">
        <v>49</v>
      </c>
      <c r="B33" s="68" t="s">
        <v>64</v>
      </c>
      <c r="C33" s="64" t="s">
        <v>65</v>
      </c>
      <c r="D33" s="54" t="s">
        <v>52</v>
      </c>
      <c r="E33" s="63">
        <v>1491</v>
      </c>
      <c r="F33" s="4"/>
      <c r="G33" s="16">
        <f t="shared" si="0"/>
        <v>0</v>
      </c>
      <c r="H33" s="7"/>
    </row>
    <row r="34" spans="1:9" s="6" customFormat="1" ht="29.1" customHeight="1" thickBot="1" x14ac:dyDescent="0.35">
      <c r="A34" s="17" t="s">
        <v>49</v>
      </c>
      <c r="B34" s="78" t="s">
        <v>66</v>
      </c>
      <c r="C34" s="65" t="s">
        <v>67</v>
      </c>
      <c r="D34" s="57" t="s">
        <v>52</v>
      </c>
      <c r="E34" s="88">
        <v>639</v>
      </c>
      <c r="F34" s="39"/>
      <c r="G34" s="43">
        <f t="shared" si="0"/>
        <v>0</v>
      </c>
      <c r="H34" s="46" t="s">
        <v>68</v>
      </c>
      <c r="I34" s="36">
        <f>ROUND(SUM(G28:G34),2)</f>
        <v>0</v>
      </c>
    </row>
    <row r="35" spans="1:9" s="6" customFormat="1" ht="29.1" customHeight="1" x14ac:dyDescent="0.25">
      <c r="A35" s="27" t="s">
        <v>69</v>
      </c>
      <c r="B35" s="62" t="s">
        <v>70</v>
      </c>
      <c r="C35" s="79" t="s">
        <v>71</v>
      </c>
      <c r="D35" s="61" t="s">
        <v>15</v>
      </c>
      <c r="E35" s="70">
        <v>364</v>
      </c>
      <c r="F35" s="30"/>
      <c r="G35" s="28">
        <f t="shared" si="0"/>
        <v>0</v>
      </c>
      <c r="H35" s="29"/>
      <c r="I35" s="23"/>
    </row>
    <row r="36" spans="1:9" s="6" customFormat="1" ht="29.1" customHeight="1" x14ac:dyDescent="0.25">
      <c r="A36" s="14" t="s">
        <v>69</v>
      </c>
      <c r="B36" s="59" t="s">
        <v>72</v>
      </c>
      <c r="C36" s="60" t="s">
        <v>73</v>
      </c>
      <c r="D36" s="54" t="s">
        <v>15</v>
      </c>
      <c r="E36" s="71">
        <f>1589-9</f>
        <v>1580</v>
      </c>
      <c r="F36" s="12"/>
      <c r="G36" s="16">
        <f t="shared" si="0"/>
        <v>0</v>
      </c>
      <c r="H36" s="29"/>
      <c r="I36" s="23"/>
    </row>
    <row r="37" spans="1:9" s="6" customFormat="1" ht="29.1" customHeight="1" x14ac:dyDescent="0.25">
      <c r="A37" s="14" t="s">
        <v>69</v>
      </c>
      <c r="B37" s="59" t="s">
        <v>74</v>
      </c>
      <c r="C37" s="60" t="s">
        <v>75</v>
      </c>
      <c r="D37" s="54" t="s">
        <v>76</v>
      </c>
      <c r="E37" s="71">
        <f>24*4</f>
        <v>96</v>
      </c>
      <c r="F37" s="12"/>
      <c r="G37" s="16">
        <f t="shared" si="0"/>
        <v>0</v>
      </c>
      <c r="H37" s="29"/>
      <c r="I37" s="23"/>
    </row>
    <row r="38" spans="1:9" s="6" customFormat="1" ht="29.1" customHeight="1" x14ac:dyDescent="0.25">
      <c r="A38" s="14" t="s">
        <v>69</v>
      </c>
      <c r="B38" s="59" t="s">
        <v>77</v>
      </c>
      <c r="C38" s="60" t="s">
        <v>78</v>
      </c>
      <c r="D38" s="54" t="s">
        <v>35</v>
      </c>
      <c r="E38" s="71">
        <v>2</v>
      </c>
      <c r="F38" s="12"/>
      <c r="G38" s="16">
        <f t="shared" si="0"/>
        <v>0</v>
      </c>
      <c r="H38" s="29"/>
      <c r="I38" s="23"/>
    </row>
    <row r="39" spans="1:9" s="6" customFormat="1" ht="29.1" customHeight="1" x14ac:dyDescent="0.25">
      <c r="A39" s="14" t="s">
        <v>69</v>
      </c>
      <c r="B39" s="59" t="s">
        <v>79</v>
      </c>
      <c r="C39" s="60" t="s">
        <v>80</v>
      </c>
      <c r="D39" s="54" t="s">
        <v>35</v>
      </c>
      <c r="E39" s="71">
        <v>2</v>
      </c>
      <c r="F39" s="12"/>
      <c r="G39" s="16">
        <f t="shared" si="0"/>
        <v>0</v>
      </c>
      <c r="H39" s="29"/>
      <c r="I39" s="23"/>
    </row>
    <row r="40" spans="1:9" s="6" customFormat="1" ht="29.1" customHeight="1" x14ac:dyDescent="0.25">
      <c r="A40" s="14" t="s">
        <v>69</v>
      </c>
      <c r="B40" s="59" t="s">
        <v>81</v>
      </c>
      <c r="C40" s="60" t="s">
        <v>82</v>
      </c>
      <c r="D40" s="54" t="s">
        <v>35</v>
      </c>
      <c r="E40" s="71">
        <v>8</v>
      </c>
      <c r="F40" s="12"/>
      <c r="G40" s="16">
        <f t="shared" si="0"/>
        <v>0</v>
      </c>
      <c r="H40" s="29"/>
      <c r="I40" s="23"/>
    </row>
    <row r="41" spans="1:9" s="6" customFormat="1" ht="29.1" customHeight="1" x14ac:dyDescent="0.25">
      <c r="A41" s="14" t="s">
        <v>69</v>
      </c>
      <c r="B41" s="59" t="s">
        <v>83</v>
      </c>
      <c r="C41" s="60" t="s">
        <v>84</v>
      </c>
      <c r="D41" s="54" t="s">
        <v>35</v>
      </c>
      <c r="E41" s="71">
        <v>3</v>
      </c>
      <c r="F41" s="12"/>
      <c r="G41" s="16">
        <f t="shared" si="0"/>
        <v>0</v>
      </c>
      <c r="H41" s="29"/>
      <c r="I41" s="23"/>
    </row>
    <row r="42" spans="1:9" s="6" customFormat="1" ht="29.1" customHeight="1" x14ac:dyDescent="0.25">
      <c r="A42" s="14" t="s">
        <v>69</v>
      </c>
      <c r="B42" s="59" t="s">
        <v>85</v>
      </c>
      <c r="C42" s="60" t="s">
        <v>86</v>
      </c>
      <c r="D42" s="54" t="s">
        <v>35</v>
      </c>
      <c r="E42" s="71">
        <v>1</v>
      </c>
      <c r="F42" s="12"/>
      <c r="G42" s="16">
        <f t="shared" si="0"/>
        <v>0</v>
      </c>
      <c r="H42" s="29"/>
      <c r="I42" s="23"/>
    </row>
    <row r="43" spans="1:9" s="6" customFormat="1" ht="29.1" customHeight="1" x14ac:dyDescent="0.25">
      <c r="A43" s="14" t="s">
        <v>69</v>
      </c>
      <c r="B43" s="59" t="s">
        <v>87</v>
      </c>
      <c r="C43" s="60" t="s">
        <v>88</v>
      </c>
      <c r="D43" s="54" t="s">
        <v>35</v>
      </c>
      <c r="E43" s="71">
        <v>8</v>
      </c>
      <c r="F43" s="12"/>
      <c r="G43" s="16">
        <f t="shared" si="0"/>
        <v>0</v>
      </c>
      <c r="H43" s="29"/>
      <c r="I43" s="23"/>
    </row>
    <row r="44" spans="1:9" s="6" customFormat="1" ht="29.1" customHeight="1" x14ac:dyDescent="0.25">
      <c r="A44" s="14" t="s">
        <v>69</v>
      </c>
      <c r="B44" s="59" t="s">
        <v>89</v>
      </c>
      <c r="C44" s="60" t="s">
        <v>90</v>
      </c>
      <c r="D44" s="66" t="s">
        <v>35</v>
      </c>
      <c r="E44" s="71">
        <v>1</v>
      </c>
      <c r="F44" s="12"/>
      <c r="G44" s="16">
        <f t="shared" si="0"/>
        <v>0</v>
      </c>
      <c r="H44" s="29"/>
      <c r="I44" s="23"/>
    </row>
    <row r="45" spans="1:9" s="6" customFormat="1" ht="29.1" customHeight="1" thickBot="1" x14ac:dyDescent="0.3">
      <c r="A45" s="14" t="s">
        <v>69</v>
      </c>
      <c r="B45" s="59" t="s">
        <v>91</v>
      </c>
      <c r="C45" s="60" t="s">
        <v>92</v>
      </c>
      <c r="D45" s="54" t="s">
        <v>52</v>
      </c>
      <c r="E45" s="71">
        <v>23</v>
      </c>
      <c r="F45" s="12"/>
      <c r="G45" s="16">
        <f t="shared" si="0"/>
        <v>0</v>
      </c>
      <c r="H45" s="37"/>
    </row>
    <row r="46" spans="1:9" s="6" customFormat="1" ht="29.1" customHeight="1" thickBot="1" x14ac:dyDescent="0.3">
      <c r="A46" s="17" t="s">
        <v>69</v>
      </c>
      <c r="B46" s="78" t="s">
        <v>93</v>
      </c>
      <c r="C46" s="67" t="s">
        <v>94</v>
      </c>
      <c r="D46" s="57" t="s">
        <v>52</v>
      </c>
      <c r="E46" s="72">
        <v>12</v>
      </c>
      <c r="F46" s="38"/>
      <c r="G46" s="48">
        <f t="shared" si="0"/>
        <v>0</v>
      </c>
      <c r="H46" s="46" t="s">
        <v>95</v>
      </c>
      <c r="I46" s="36">
        <f>ROUND(SUM(G35:G46),2)</f>
        <v>0</v>
      </c>
    </row>
    <row r="47" spans="1:9" s="6" customFormat="1" ht="29.1" customHeight="1" x14ac:dyDescent="0.25">
      <c r="A47" s="27" t="s">
        <v>96</v>
      </c>
      <c r="B47" s="32" t="s">
        <v>97</v>
      </c>
      <c r="C47" s="69" t="s">
        <v>98</v>
      </c>
      <c r="D47" s="61" t="s">
        <v>61</v>
      </c>
      <c r="E47" s="70">
        <v>4046</v>
      </c>
      <c r="F47" s="30"/>
      <c r="G47" s="42">
        <f t="shared" si="0"/>
        <v>0</v>
      </c>
      <c r="H47" s="7"/>
    </row>
    <row r="48" spans="1:9" s="6" customFormat="1" ht="29.1" customHeight="1" x14ac:dyDescent="0.25">
      <c r="A48" s="14" t="s">
        <v>96</v>
      </c>
      <c r="B48" s="13" t="s">
        <v>99</v>
      </c>
      <c r="C48" s="60" t="s">
        <v>100</v>
      </c>
      <c r="D48" s="54" t="s">
        <v>61</v>
      </c>
      <c r="E48" s="71">
        <f>E47+E50</f>
        <v>4305</v>
      </c>
      <c r="F48" s="12"/>
      <c r="G48" s="16">
        <f t="shared" si="0"/>
        <v>0</v>
      </c>
      <c r="H48" s="7"/>
    </row>
    <row r="49" spans="1:9" s="6" customFormat="1" ht="29.1" customHeight="1" x14ac:dyDescent="0.25">
      <c r="A49" s="14" t="s">
        <v>96</v>
      </c>
      <c r="B49" s="13" t="s">
        <v>101</v>
      </c>
      <c r="C49" s="60" t="s">
        <v>102</v>
      </c>
      <c r="D49" s="54" t="s">
        <v>52</v>
      </c>
      <c r="E49" s="71">
        <f>E47*0.17*1.3</f>
        <v>894.16600000000005</v>
      </c>
      <c r="F49" s="12"/>
      <c r="G49" s="16">
        <f t="shared" si="0"/>
        <v>0</v>
      </c>
      <c r="H49" s="7"/>
    </row>
    <row r="50" spans="1:9" s="6" customFormat="1" ht="29.1" customHeight="1" x14ac:dyDescent="0.25">
      <c r="A50" s="14" t="s">
        <v>96</v>
      </c>
      <c r="B50" s="13" t="s">
        <v>103</v>
      </c>
      <c r="C50" s="60" t="s">
        <v>104</v>
      </c>
      <c r="D50" s="54" t="s">
        <v>61</v>
      </c>
      <c r="E50" s="71">
        <f>259</f>
        <v>259</v>
      </c>
      <c r="F50" s="30"/>
      <c r="G50" s="16">
        <f t="shared" si="0"/>
        <v>0</v>
      </c>
      <c r="H50" s="35"/>
    </row>
    <row r="51" spans="1:9" s="6" customFormat="1" ht="29.1" customHeight="1" x14ac:dyDescent="0.25">
      <c r="A51" s="14" t="s">
        <v>96</v>
      </c>
      <c r="B51" s="13" t="s">
        <v>105</v>
      </c>
      <c r="C51" s="60" t="s">
        <v>106</v>
      </c>
      <c r="D51" s="54" t="s">
        <v>52</v>
      </c>
      <c r="E51" s="71">
        <f>E50*0.3*1.3</f>
        <v>101.01</v>
      </c>
      <c r="F51" s="33"/>
      <c r="G51" s="16">
        <f t="shared" si="0"/>
        <v>0</v>
      </c>
      <c r="H51" s="35"/>
    </row>
    <row r="52" spans="1:9" s="6" customFormat="1" ht="29.1" customHeight="1" x14ac:dyDescent="0.25">
      <c r="A52" s="14" t="s">
        <v>96</v>
      </c>
      <c r="B52" s="13" t="s">
        <v>107</v>
      </c>
      <c r="C52" s="60" t="s">
        <v>108</v>
      </c>
      <c r="D52" s="54" t="s">
        <v>15</v>
      </c>
      <c r="E52" s="71">
        <v>9</v>
      </c>
      <c r="F52" s="34"/>
      <c r="G52" s="16">
        <f t="shared" si="0"/>
        <v>0</v>
      </c>
      <c r="H52" s="35"/>
    </row>
    <row r="53" spans="1:9" s="6" customFormat="1" ht="29.1" customHeight="1" x14ac:dyDescent="0.25">
      <c r="A53" s="14" t="s">
        <v>96</v>
      </c>
      <c r="B53" s="13" t="s">
        <v>109</v>
      </c>
      <c r="C53" s="60" t="s">
        <v>110</v>
      </c>
      <c r="D53" s="54" t="s">
        <v>61</v>
      </c>
      <c r="E53" s="71">
        <v>4</v>
      </c>
      <c r="F53" s="34"/>
      <c r="G53" s="16">
        <f t="shared" si="0"/>
        <v>0</v>
      </c>
      <c r="H53" s="35"/>
    </row>
    <row r="54" spans="1:9" s="6" customFormat="1" ht="29.1" customHeight="1" x14ac:dyDescent="0.25">
      <c r="A54" s="14" t="s">
        <v>96</v>
      </c>
      <c r="B54" s="13" t="s">
        <v>111</v>
      </c>
      <c r="C54" s="60" t="s">
        <v>112</v>
      </c>
      <c r="D54" s="54" t="s">
        <v>61</v>
      </c>
      <c r="E54" s="71">
        <f>49</f>
        <v>49</v>
      </c>
      <c r="F54" s="34"/>
      <c r="G54" s="16">
        <f t="shared" si="0"/>
        <v>0</v>
      </c>
      <c r="H54" s="35"/>
    </row>
    <row r="55" spans="1:9" s="6" customFormat="1" ht="29.1" customHeight="1" x14ac:dyDescent="0.25">
      <c r="A55" s="14" t="s">
        <v>96</v>
      </c>
      <c r="B55" s="13" t="s">
        <v>113</v>
      </c>
      <c r="C55" s="60" t="s">
        <v>114</v>
      </c>
      <c r="D55" s="54" t="s">
        <v>61</v>
      </c>
      <c r="E55" s="71">
        <f>49</f>
        <v>49</v>
      </c>
      <c r="F55" s="34"/>
      <c r="G55" s="16">
        <f t="shared" si="0"/>
        <v>0</v>
      </c>
      <c r="H55" s="35"/>
    </row>
    <row r="56" spans="1:9" s="6" customFormat="1" ht="29.1" customHeight="1" x14ac:dyDescent="0.25">
      <c r="A56" s="14" t="s">
        <v>96</v>
      </c>
      <c r="B56" s="13" t="s">
        <v>115</v>
      </c>
      <c r="C56" s="60" t="s">
        <v>116</v>
      </c>
      <c r="D56" s="54" t="s">
        <v>61</v>
      </c>
      <c r="E56" s="71">
        <f>E55*1.1</f>
        <v>53.900000000000006</v>
      </c>
      <c r="F56" s="34"/>
      <c r="G56" s="16">
        <f t="shared" si="0"/>
        <v>0</v>
      </c>
      <c r="H56" s="35"/>
    </row>
    <row r="57" spans="1:9" s="6" customFormat="1" ht="29.1" customHeight="1" x14ac:dyDescent="0.25">
      <c r="A57" s="14" t="s">
        <v>96</v>
      </c>
      <c r="B57" s="13" t="s">
        <v>117</v>
      </c>
      <c r="C57" s="60" t="s">
        <v>118</v>
      </c>
      <c r="D57" s="54" t="s">
        <v>61</v>
      </c>
      <c r="E57" s="71">
        <f>50*0.6+1+7</f>
        <v>38</v>
      </c>
      <c r="F57" s="34"/>
      <c r="G57" s="16">
        <f t="shared" si="0"/>
        <v>0</v>
      </c>
      <c r="H57" s="35"/>
    </row>
    <row r="58" spans="1:9" s="6" customFormat="1" ht="29.1" customHeight="1" x14ac:dyDescent="0.25">
      <c r="A58" s="14" t="s">
        <v>96</v>
      </c>
      <c r="B58" s="13" t="s">
        <v>119</v>
      </c>
      <c r="C58" s="60" t="s">
        <v>120</v>
      </c>
      <c r="D58" s="54" t="s">
        <v>61</v>
      </c>
      <c r="E58" s="71">
        <f>6*0.3*3+2</f>
        <v>7.3999999999999995</v>
      </c>
      <c r="F58" s="34"/>
      <c r="G58" s="16">
        <f t="shared" si="0"/>
        <v>0</v>
      </c>
      <c r="H58" s="35"/>
    </row>
    <row r="59" spans="1:9" s="6" customFormat="1" ht="29.1" customHeight="1" x14ac:dyDescent="0.25">
      <c r="A59" s="14" t="s">
        <v>96</v>
      </c>
      <c r="B59" s="13" t="s">
        <v>121</v>
      </c>
      <c r="C59" s="60" t="s">
        <v>122</v>
      </c>
      <c r="D59" s="54" t="s">
        <v>61</v>
      </c>
      <c r="E59" s="71">
        <f>2757</f>
        <v>2757</v>
      </c>
      <c r="F59" s="34"/>
      <c r="G59" s="16">
        <f t="shared" si="0"/>
        <v>0</v>
      </c>
      <c r="H59" s="35"/>
    </row>
    <row r="60" spans="1:9" s="6" customFormat="1" ht="29.1" customHeight="1" x14ac:dyDescent="0.25">
      <c r="A60" s="14" t="s">
        <v>96</v>
      </c>
      <c r="B60" s="13" t="s">
        <v>123</v>
      </c>
      <c r="C60" s="60" t="s">
        <v>124</v>
      </c>
      <c r="D60" s="54" t="s">
        <v>15</v>
      </c>
      <c r="E60" s="71">
        <f>1582</f>
        <v>1582</v>
      </c>
      <c r="F60" s="30"/>
      <c r="G60" s="16">
        <f t="shared" si="0"/>
        <v>0</v>
      </c>
      <c r="H60" s="7"/>
    </row>
    <row r="61" spans="1:9" s="6" customFormat="1" ht="29.1" customHeight="1" thickBot="1" x14ac:dyDescent="0.3">
      <c r="A61" s="14" t="s">
        <v>96</v>
      </c>
      <c r="B61" s="13" t="s">
        <v>125</v>
      </c>
      <c r="C61" s="60" t="s">
        <v>126</v>
      </c>
      <c r="D61" s="54" t="s">
        <v>61</v>
      </c>
      <c r="E61" s="71">
        <f>86*0.1+2</f>
        <v>10.6</v>
      </c>
      <c r="F61" s="12"/>
      <c r="G61" s="16">
        <f t="shared" si="0"/>
        <v>0</v>
      </c>
      <c r="H61" s="7"/>
    </row>
    <row r="62" spans="1:9" s="6" customFormat="1" ht="29.1" customHeight="1" thickBot="1" x14ac:dyDescent="0.3">
      <c r="A62" s="17" t="s">
        <v>96</v>
      </c>
      <c r="B62" s="18" t="s">
        <v>127</v>
      </c>
      <c r="C62" s="67" t="s">
        <v>128</v>
      </c>
      <c r="D62" s="57" t="s">
        <v>15</v>
      </c>
      <c r="E62" s="72">
        <v>100</v>
      </c>
      <c r="F62" s="38"/>
      <c r="G62" s="43">
        <f t="shared" si="0"/>
        <v>0</v>
      </c>
      <c r="H62" s="40" t="s">
        <v>129</v>
      </c>
      <c r="I62" s="44">
        <f>ROUND(SUM(G47:G62),2)</f>
        <v>0</v>
      </c>
    </row>
    <row r="63" spans="1:9" s="6" customFormat="1" ht="29.1" customHeight="1" x14ac:dyDescent="0.25">
      <c r="A63" s="27" t="s">
        <v>130</v>
      </c>
      <c r="B63" s="32" t="s">
        <v>131</v>
      </c>
      <c r="C63" s="77" t="s">
        <v>132</v>
      </c>
      <c r="D63" s="73" t="s">
        <v>24</v>
      </c>
      <c r="E63" s="74">
        <v>4</v>
      </c>
      <c r="F63" s="30"/>
      <c r="G63" s="28">
        <f t="shared" si="0"/>
        <v>0</v>
      </c>
      <c r="H63" s="7"/>
    </row>
    <row r="64" spans="1:9" s="6" customFormat="1" ht="29.1" customHeight="1" x14ac:dyDescent="0.25">
      <c r="A64" s="14" t="s">
        <v>130</v>
      </c>
      <c r="B64" s="32" t="s">
        <v>133</v>
      </c>
      <c r="C64" s="60" t="s">
        <v>134</v>
      </c>
      <c r="D64" s="75" t="s">
        <v>135</v>
      </c>
      <c r="E64" s="76" t="s">
        <v>136</v>
      </c>
      <c r="F64" s="30"/>
      <c r="G64" s="28">
        <f t="shared" si="0"/>
        <v>0</v>
      </c>
      <c r="H64" s="7"/>
    </row>
    <row r="65" spans="1:9" s="6" customFormat="1" ht="29.1" customHeight="1" x14ac:dyDescent="0.25">
      <c r="A65" s="14" t="s">
        <v>130</v>
      </c>
      <c r="B65" s="32" t="s">
        <v>137</v>
      </c>
      <c r="C65" s="60" t="s">
        <v>134</v>
      </c>
      <c r="D65" s="75" t="s">
        <v>138</v>
      </c>
      <c r="E65" s="76" t="s">
        <v>139</v>
      </c>
      <c r="F65" s="30"/>
      <c r="G65" s="28">
        <f t="shared" si="0"/>
        <v>0</v>
      </c>
      <c r="H65" s="7"/>
    </row>
    <row r="66" spans="1:9" s="6" customFormat="1" ht="29.1" customHeight="1" x14ac:dyDescent="0.25">
      <c r="A66" s="14" t="s">
        <v>130</v>
      </c>
      <c r="B66" s="32" t="s">
        <v>140</v>
      </c>
      <c r="C66" s="60" t="s">
        <v>141</v>
      </c>
      <c r="D66" s="54" t="s">
        <v>52</v>
      </c>
      <c r="E66" s="76" t="s">
        <v>142</v>
      </c>
      <c r="F66" s="12"/>
      <c r="G66" s="28">
        <f t="shared" si="0"/>
        <v>0</v>
      </c>
      <c r="H66" s="7"/>
    </row>
    <row r="67" spans="1:9" s="6" customFormat="1" ht="29.1" customHeight="1" x14ac:dyDescent="0.25">
      <c r="A67" s="14" t="s">
        <v>130</v>
      </c>
      <c r="B67" s="32" t="s">
        <v>143</v>
      </c>
      <c r="C67" s="60" t="s">
        <v>144</v>
      </c>
      <c r="D67" s="54" t="s">
        <v>24</v>
      </c>
      <c r="E67" s="71">
        <v>4</v>
      </c>
      <c r="F67" s="12"/>
      <c r="G67" s="28">
        <f t="shared" si="0"/>
        <v>0</v>
      </c>
      <c r="H67" s="7"/>
    </row>
    <row r="68" spans="1:9" s="6" customFormat="1" ht="29.1" customHeight="1" x14ac:dyDescent="0.25">
      <c r="A68" s="14" t="s">
        <v>130</v>
      </c>
      <c r="B68" s="32" t="s">
        <v>145</v>
      </c>
      <c r="C68" s="60" t="s">
        <v>146</v>
      </c>
      <c r="D68" s="54" t="s">
        <v>24</v>
      </c>
      <c r="E68" s="71">
        <v>4</v>
      </c>
      <c r="F68" s="30"/>
      <c r="G68" s="28">
        <f t="shared" si="0"/>
        <v>0</v>
      </c>
    </row>
    <row r="69" spans="1:9" s="6" customFormat="1" ht="29.1" customHeight="1" thickBot="1" x14ac:dyDescent="0.3">
      <c r="A69" s="14" t="s">
        <v>130</v>
      </c>
      <c r="B69" s="32" t="s">
        <v>147</v>
      </c>
      <c r="C69" s="60" t="s">
        <v>148</v>
      </c>
      <c r="D69" s="75" t="s">
        <v>138</v>
      </c>
      <c r="E69" s="71">
        <v>1</v>
      </c>
      <c r="F69" s="12"/>
      <c r="G69" s="28">
        <f t="shared" si="0"/>
        <v>0</v>
      </c>
    </row>
    <row r="70" spans="1:9" s="6" customFormat="1" ht="29.1" customHeight="1" thickBot="1" x14ac:dyDescent="0.3">
      <c r="A70" s="17" t="s">
        <v>130</v>
      </c>
      <c r="B70" s="18" t="s">
        <v>149</v>
      </c>
      <c r="C70" s="67" t="s">
        <v>150</v>
      </c>
      <c r="D70" s="89" t="s">
        <v>35</v>
      </c>
      <c r="E70" s="72">
        <v>1</v>
      </c>
      <c r="F70" s="38"/>
      <c r="G70" s="43">
        <f t="shared" si="0"/>
        <v>0</v>
      </c>
      <c r="H70" s="40" t="s">
        <v>151</v>
      </c>
      <c r="I70" s="44">
        <f>ROUND(SUM(G63:G70),2)</f>
        <v>0</v>
      </c>
    </row>
    <row r="71" spans="1:9" s="6" customFormat="1" ht="60.9" customHeight="1" thickBot="1" x14ac:dyDescent="0.3">
      <c r="A71" s="81" t="s">
        <v>152</v>
      </c>
      <c r="B71" s="82" t="s">
        <v>153</v>
      </c>
      <c r="C71" s="83" t="s">
        <v>154</v>
      </c>
      <c r="D71" s="84" t="s">
        <v>35</v>
      </c>
      <c r="E71" s="85">
        <v>1</v>
      </c>
      <c r="F71" s="38"/>
      <c r="G71" s="43">
        <f t="shared" si="0"/>
        <v>0</v>
      </c>
      <c r="H71" s="40" t="s">
        <v>155</v>
      </c>
      <c r="I71" s="44">
        <f>ROUND(SUM(G71),2)</f>
        <v>0</v>
      </c>
    </row>
    <row r="72" spans="1:9" ht="42" thickBot="1" x14ac:dyDescent="0.3">
      <c r="F72" s="45" t="s">
        <v>156</v>
      </c>
      <c r="G72" s="49">
        <f>SUM(G12:G71)</f>
        <v>0</v>
      </c>
    </row>
    <row r="78" spans="1:9" ht="31.2" customHeight="1" x14ac:dyDescent="0.3">
      <c r="C78"/>
      <c r="D78"/>
      <c r="E78" s="52"/>
    </row>
    <row r="79" spans="1:9" ht="243" customHeight="1" x14ac:dyDescent="0.25">
      <c r="C79" s="127"/>
      <c r="D79" s="127"/>
      <c r="E79" s="127"/>
    </row>
    <row r="80" spans="1:9" ht="112.5" customHeight="1" x14ac:dyDescent="0.25">
      <c r="C80" s="127"/>
      <c r="D80" s="128"/>
      <c r="E80" s="128"/>
    </row>
  </sheetData>
  <mergeCells count="4">
    <mergeCell ref="A8:G8"/>
    <mergeCell ref="A10:G10"/>
    <mergeCell ref="C79:E79"/>
    <mergeCell ref="C80:E80"/>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7E0BE-3A61-4889-AE02-6A04BA81D92B}">
  <dimension ref="A2:I45"/>
  <sheetViews>
    <sheetView zoomScaleNormal="100" workbookViewId="0">
      <selection activeCell="A2" sqref="A2:C2"/>
    </sheetView>
  </sheetViews>
  <sheetFormatPr defaultColWidth="9.109375" defaultRowHeight="13.8" x14ac:dyDescent="0.25"/>
  <cols>
    <col min="1" max="1" width="31.6640625" style="15" bestFit="1" customWidth="1"/>
    <col min="2" max="2" width="8.33203125" style="15" bestFit="1" customWidth="1"/>
    <col min="3" max="3" width="77.33203125" style="9" customWidth="1"/>
    <col min="4" max="4" width="9.109375" style="8"/>
    <col min="5" max="5" width="16.33203125" style="26" customWidth="1"/>
    <col min="6" max="6" width="20.6640625" style="10" customWidth="1"/>
    <col min="7" max="7" width="14.6640625" style="8" customWidth="1"/>
    <col min="8" max="8" width="21.5546875" style="11" customWidth="1"/>
    <col min="9" max="9" width="16.109375" style="5" customWidth="1"/>
    <col min="10" max="16384" width="9.109375" style="5"/>
  </cols>
  <sheetData>
    <row r="2" spans="1:7" ht="14.4" x14ac:dyDescent="0.3">
      <c r="A2" s="139" t="s">
        <v>215</v>
      </c>
      <c r="B2" s="140"/>
      <c r="C2" s="140"/>
    </row>
    <row r="5" spans="1:7" ht="42.75" customHeight="1" x14ac:dyDescent="0.25">
      <c r="A5" s="124" t="s">
        <v>159</v>
      </c>
      <c r="B5" s="124"/>
      <c r="C5" s="124"/>
      <c r="D5" s="124"/>
      <c r="E5" s="124"/>
      <c r="F5" s="124"/>
      <c r="G5" s="124"/>
    </row>
    <row r="6" spans="1:7" ht="21.75" customHeight="1" thickBot="1" x14ac:dyDescent="0.3">
      <c r="A6" s="1"/>
      <c r="B6" s="1"/>
      <c r="C6" s="1"/>
      <c r="D6" s="1"/>
      <c r="E6" s="24"/>
      <c r="F6" s="1"/>
      <c r="G6" s="1"/>
    </row>
    <row r="7" spans="1:7" ht="21.75" customHeight="1" x14ac:dyDescent="0.25">
      <c r="A7" s="129" t="s">
        <v>212</v>
      </c>
      <c r="B7" s="125"/>
      <c r="C7" s="125"/>
      <c r="D7" s="125"/>
      <c r="E7" s="125"/>
      <c r="F7" s="125"/>
      <c r="G7" s="126"/>
    </row>
    <row r="8" spans="1:7" ht="28.2" thickBot="1" x14ac:dyDescent="0.3">
      <c r="A8" s="108" t="s">
        <v>2</v>
      </c>
      <c r="B8" s="20" t="s">
        <v>3</v>
      </c>
      <c r="C8" s="20" t="s">
        <v>4</v>
      </c>
      <c r="D8" s="20" t="s">
        <v>5</v>
      </c>
      <c r="E8" s="25" t="s">
        <v>6</v>
      </c>
      <c r="F8" s="21" t="s">
        <v>7</v>
      </c>
      <c r="G8" s="22" t="s">
        <v>8</v>
      </c>
    </row>
    <row r="9" spans="1:7" ht="29.1" customHeight="1" x14ac:dyDescent="0.25">
      <c r="A9" s="109" t="s">
        <v>160</v>
      </c>
      <c r="B9" s="62" t="s">
        <v>10</v>
      </c>
      <c r="C9" s="90" t="s">
        <v>161</v>
      </c>
      <c r="D9" s="59" t="s">
        <v>15</v>
      </c>
      <c r="E9" s="63">
        <v>23</v>
      </c>
      <c r="F9" s="91"/>
      <c r="G9" s="28">
        <f t="shared" ref="G9:G43" si="0">ROUND((E9*F9),2)</f>
        <v>0</v>
      </c>
    </row>
    <row r="10" spans="1:7" ht="29.1" customHeight="1" x14ac:dyDescent="0.25">
      <c r="A10" s="110" t="s">
        <v>160</v>
      </c>
      <c r="B10" s="59" t="s">
        <v>13</v>
      </c>
      <c r="C10" s="2" t="s">
        <v>58</v>
      </c>
      <c r="D10" s="54" t="s">
        <v>52</v>
      </c>
      <c r="E10" s="63">
        <v>50</v>
      </c>
      <c r="F10" s="3"/>
      <c r="G10" s="16">
        <f t="shared" si="0"/>
        <v>0</v>
      </c>
    </row>
    <row r="11" spans="1:7" ht="29.1" customHeight="1" x14ac:dyDescent="0.25">
      <c r="A11" s="110" t="s">
        <v>160</v>
      </c>
      <c r="B11" s="59" t="s">
        <v>16</v>
      </c>
      <c r="C11" s="2" t="s">
        <v>162</v>
      </c>
      <c r="D11" s="59" t="s">
        <v>15</v>
      </c>
      <c r="E11" s="59" t="s">
        <v>163</v>
      </c>
      <c r="F11" s="3"/>
      <c r="G11" s="16">
        <f t="shared" si="0"/>
        <v>0</v>
      </c>
    </row>
    <row r="12" spans="1:7" ht="29.1" customHeight="1" x14ac:dyDescent="0.25">
      <c r="A12" s="110" t="s">
        <v>160</v>
      </c>
      <c r="B12" s="59" t="s">
        <v>19</v>
      </c>
      <c r="C12" s="92" t="s">
        <v>164</v>
      </c>
      <c r="D12" s="54" t="s">
        <v>52</v>
      </c>
      <c r="E12" s="71">
        <v>10</v>
      </c>
      <c r="F12" s="3"/>
      <c r="G12" s="16">
        <f t="shared" si="0"/>
        <v>0</v>
      </c>
    </row>
    <row r="13" spans="1:7" ht="29.1" customHeight="1" x14ac:dyDescent="0.25">
      <c r="A13" s="110" t="s">
        <v>160</v>
      </c>
      <c r="B13" s="59" t="s">
        <v>22</v>
      </c>
      <c r="C13" s="92" t="s">
        <v>165</v>
      </c>
      <c r="D13" s="54" t="s">
        <v>15</v>
      </c>
      <c r="E13" s="63">
        <v>23</v>
      </c>
      <c r="F13" s="3"/>
      <c r="G13" s="16">
        <f t="shared" si="0"/>
        <v>0</v>
      </c>
    </row>
    <row r="14" spans="1:7" ht="29.1" customHeight="1" x14ac:dyDescent="0.25">
      <c r="A14" s="110" t="s">
        <v>160</v>
      </c>
      <c r="B14" s="59" t="s">
        <v>25</v>
      </c>
      <c r="C14" s="92" t="s">
        <v>166</v>
      </c>
      <c r="D14" s="54" t="s">
        <v>52</v>
      </c>
      <c r="E14" s="63">
        <v>3</v>
      </c>
      <c r="F14" s="3"/>
      <c r="G14" s="16">
        <f t="shared" si="0"/>
        <v>0</v>
      </c>
    </row>
    <row r="15" spans="1:7" ht="29.1" customHeight="1" x14ac:dyDescent="0.25">
      <c r="A15" s="110" t="s">
        <v>160</v>
      </c>
      <c r="B15" s="59" t="s">
        <v>27</v>
      </c>
      <c r="C15" s="92" t="s">
        <v>167</v>
      </c>
      <c r="D15" s="54" t="s">
        <v>52</v>
      </c>
      <c r="E15" s="63">
        <f>E13*0.5*1-(0.25*0.25*E13)</f>
        <v>10.0625</v>
      </c>
      <c r="F15" s="3"/>
      <c r="G15" s="16">
        <f t="shared" si="0"/>
        <v>0</v>
      </c>
    </row>
    <row r="16" spans="1:7" ht="29.1" customHeight="1" x14ac:dyDescent="0.25">
      <c r="A16" s="110" t="s">
        <v>160</v>
      </c>
      <c r="B16" s="59" t="s">
        <v>29</v>
      </c>
      <c r="C16" s="92" t="s">
        <v>168</v>
      </c>
      <c r="D16" s="54" t="s">
        <v>35</v>
      </c>
      <c r="E16" s="63">
        <v>4</v>
      </c>
      <c r="F16" s="3"/>
      <c r="G16" s="16">
        <f t="shared" si="0"/>
        <v>0</v>
      </c>
    </row>
    <row r="17" spans="1:9" ht="29.1" customHeight="1" x14ac:dyDescent="0.25">
      <c r="A17" s="110" t="s">
        <v>160</v>
      </c>
      <c r="B17" s="59" t="s">
        <v>31</v>
      </c>
      <c r="C17" s="92" t="s">
        <v>169</v>
      </c>
      <c r="D17" s="54" t="s">
        <v>35</v>
      </c>
      <c r="E17" s="63">
        <v>3</v>
      </c>
      <c r="F17" s="3"/>
      <c r="G17" s="16">
        <f t="shared" si="0"/>
        <v>0</v>
      </c>
    </row>
    <row r="18" spans="1:9" ht="29.1" customHeight="1" x14ac:dyDescent="0.25">
      <c r="A18" s="110" t="s">
        <v>160</v>
      </c>
      <c r="B18" s="59" t="s">
        <v>33</v>
      </c>
      <c r="C18" s="92" t="s">
        <v>82</v>
      </c>
      <c r="D18" s="66" t="s">
        <v>35</v>
      </c>
      <c r="E18" s="71">
        <v>1</v>
      </c>
      <c r="F18" s="3"/>
      <c r="G18" s="16">
        <f t="shared" si="0"/>
        <v>0</v>
      </c>
    </row>
    <row r="19" spans="1:9" ht="29.1" customHeight="1" x14ac:dyDescent="0.25">
      <c r="A19" s="110" t="s">
        <v>160</v>
      </c>
      <c r="B19" s="59" t="s">
        <v>36</v>
      </c>
      <c r="C19" s="92" t="s">
        <v>88</v>
      </c>
      <c r="D19" s="66" t="s">
        <v>35</v>
      </c>
      <c r="E19" s="71">
        <v>1</v>
      </c>
      <c r="F19" s="3"/>
      <c r="G19" s="16">
        <f t="shared" si="0"/>
        <v>0</v>
      </c>
    </row>
    <row r="20" spans="1:9" ht="29.1" customHeight="1" x14ac:dyDescent="0.25">
      <c r="A20" s="110" t="s">
        <v>160</v>
      </c>
      <c r="B20" s="59" t="s">
        <v>38</v>
      </c>
      <c r="C20" s="92" t="s">
        <v>75</v>
      </c>
      <c r="D20" s="54" t="s">
        <v>76</v>
      </c>
      <c r="E20" s="71">
        <v>8</v>
      </c>
      <c r="F20" s="3"/>
      <c r="G20" s="16">
        <f t="shared" si="0"/>
        <v>0</v>
      </c>
    </row>
    <row r="21" spans="1:9" ht="29.1" customHeight="1" x14ac:dyDescent="0.25">
      <c r="A21" s="110" t="s">
        <v>160</v>
      </c>
      <c r="B21" s="59" t="s">
        <v>40</v>
      </c>
      <c r="C21" s="92" t="s">
        <v>92</v>
      </c>
      <c r="D21" s="54" t="s">
        <v>52</v>
      </c>
      <c r="E21" s="71">
        <v>2</v>
      </c>
      <c r="F21" s="3"/>
      <c r="G21" s="16">
        <f t="shared" si="0"/>
        <v>0</v>
      </c>
    </row>
    <row r="22" spans="1:9" ht="29.1" customHeight="1" x14ac:dyDescent="0.25">
      <c r="A22" s="110" t="s">
        <v>160</v>
      </c>
      <c r="B22" s="59" t="s">
        <v>42</v>
      </c>
      <c r="C22" s="92" t="s">
        <v>94</v>
      </c>
      <c r="D22" s="54" t="s">
        <v>52</v>
      </c>
      <c r="E22" s="71">
        <v>1</v>
      </c>
      <c r="F22" s="3"/>
      <c r="G22" s="16">
        <f t="shared" si="0"/>
        <v>0</v>
      </c>
    </row>
    <row r="23" spans="1:9" ht="29.1" customHeight="1" x14ac:dyDescent="0.25">
      <c r="A23" s="110" t="s">
        <v>160</v>
      </c>
      <c r="B23" s="59" t="s">
        <v>43</v>
      </c>
      <c r="C23" s="92" t="s">
        <v>170</v>
      </c>
      <c r="D23" s="54" t="s">
        <v>15</v>
      </c>
      <c r="E23" s="63">
        <f>E13+E11</f>
        <v>91</v>
      </c>
      <c r="F23" s="3"/>
      <c r="G23" s="16">
        <f t="shared" si="0"/>
        <v>0</v>
      </c>
    </row>
    <row r="24" spans="1:9" ht="29.1" customHeight="1" x14ac:dyDescent="0.25">
      <c r="A24" s="110" t="s">
        <v>160</v>
      </c>
      <c r="B24" s="59" t="s">
        <v>46</v>
      </c>
      <c r="C24" s="92" t="s">
        <v>171</v>
      </c>
      <c r="D24" s="54" t="s">
        <v>24</v>
      </c>
      <c r="E24" s="63">
        <f>E16</f>
        <v>4</v>
      </c>
      <c r="F24" s="3"/>
      <c r="G24" s="16">
        <f t="shared" si="0"/>
        <v>0</v>
      </c>
    </row>
    <row r="25" spans="1:9" ht="29.1" customHeight="1" x14ac:dyDescent="0.3">
      <c r="A25" s="110" t="s">
        <v>160</v>
      </c>
      <c r="B25" s="59" t="s">
        <v>172</v>
      </c>
      <c r="C25" s="92" t="s">
        <v>173</v>
      </c>
      <c r="D25" s="54" t="s">
        <v>61</v>
      </c>
      <c r="E25" s="111">
        <v>41</v>
      </c>
      <c r="F25" s="3"/>
      <c r="G25" s="16">
        <f t="shared" si="0"/>
        <v>0</v>
      </c>
    </row>
    <row r="26" spans="1:9" ht="29.1" customHeight="1" x14ac:dyDescent="0.25">
      <c r="A26" s="110" t="s">
        <v>160</v>
      </c>
      <c r="B26" s="59" t="s">
        <v>174</v>
      </c>
      <c r="C26" s="92" t="s">
        <v>175</v>
      </c>
      <c r="D26" s="54" t="s">
        <v>15</v>
      </c>
      <c r="E26" s="71">
        <v>6</v>
      </c>
      <c r="F26" s="3"/>
      <c r="G26" s="16">
        <f t="shared" si="0"/>
        <v>0</v>
      </c>
    </row>
    <row r="27" spans="1:9" ht="29.1" customHeight="1" thickBot="1" x14ac:dyDescent="0.3">
      <c r="A27" s="110" t="s">
        <v>160</v>
      </c>
      <c r="B27" s="59" t="s">
        <v>176</v>
      </c>
      <c r="C27" s="92" t="s">
        <v>177</v>
      </c>
      <c r="D27" s="54" t="s">
        <v>24</v>
      </c>
      <c r="E27" s="71">
        <v>1</v>
      </c>
      <c r="F27" s="3"/>
      <c r="G27" s="16">
        <f t="shared" si="0"/>
        <v>0</v>
      </c>
    </row>
    <row r="28" spans="1:9" ht="29.1" customHeight="1" thickBot="1" x14ac:dyDescent="0.3">
      <c r="A28" s="112" t="s">
        <v>160</v>
      </c>
      <c r="B28" s="78" t="s">
        <v>178</v>
      </c>
      <c r="C28" s="93" t="s">
        <v>179</v>
      </c>
      <c r="D28" s="57" t="s">
        <v>24</v>
      </c>
      <c r="E28" s="72">
        <v>3</v>
      </c>
      <c r="F28" s="19"/>
      <c r="G28" s="43">
        <f t="shared" si="0"/>
        <v>0</v>
      </c>
      <c r="H28" s="94" t="s">
        <v>48</v>
      </c>
      <c r="I28" s="44">
        <f>ROUND(SUM(G9:G28),2)</f>
        <v>0</v>
      </c>
    </row>
    <row r="29" spans="1:9" s="6" customFormat="1" ht="29.1" customHeight="1" x14ac:dyDescent="0.25">
      <c r="A29" s="109" t="s">
        <v>180</v>
      </c>
      <c r="B29" s="62" t="s">
        <v>50</v>
      </c>
      <c r="C29" s="90" t="s">
        <v>181</v>
      </c>
      <c r="D29" s="54" t="s">
        <v>138</v>
      </c>
      <c r="E29" s="75" t="s">
        <v>182</v>
      </c>
      <c r="F29" s="31"/>
      <c r="G29" s="28">
        <f t="shared" si="0"/>
        <v>0</v>
      </c>
      <c r="H29" s="7"/>
    </row>
    <row r="30" spans="1:9" s="6" customFormat="1" ht="29.1" customHeight="1" x14ac:dyDescent="0.25">
      <c r="A30" s="109" t="s">
        <v>180</v>
      </c>
      <c r="B30" s="62" t="s">
        <v>54</v>
      </c>
      <c r="C30" s="87" t="s">
        <v>213</v>
      </c>
      <c r="D30" s="54" t="s">
        <v>52</v>
      </c>
      <c r="E30" s="75" t="s">
        <v>139</v>
      </c>
      <c r="F30" s="31">
        <v>-11.2</v>
      </c>
      <c r="G30" s="28">
        <f t="shared" si="0"/>
        <v>-33.6</v>
      </c>
      <c r="H30" s="7"/>
    </row>
    <row r="31" spans="1:9" s="6" customFormat="1" ht="29.1" customHeight="1" x14ac:dyDescent="0.25">
      <c r="A31" s="109" t="s">
        <v>180</v>
      </c>
      <c r="B31" s="62" t="s">
        <v>57</v>
      </c>
      <c r="C31" s="2" t="s">
        <v>183</v>
      </c>
      <c r="D31" s="54" t="s">
        <v>15</v>
      </c>
      <c r="E31" s="71">
        <v>12</v>
      </c>
      <c r="F31" s="12"/>
      <c r="G31" s="28">
        <f t="shared" si="0"/>
        <v>0</v>
      </c>
      <c r="H31" s="95"/>
    </row>
    <row r="32" spans="1:9" s="6" customFormat="1" ht="29.1" customHeight="1" x14ac:dyDescent="0.25">
      <c r="A32" s="109" t="s">
        <v>180</v>
      </c>
      <c r="B32" s="62" t="s">
        <v>59</v>
      </c>
      <c r="C32" s="2" t="s">
        <v>184</v>
      </c>
      <c r="D32" s="54" t="s">
        <v>45</v>
      </c>
      <c r="E32" s="71">
        <v>1</v>
      </c>
      <c r="F32" s="12"/>
      <c r="G32" s="28">
        <f t="shared" si="0"/>
        <v>0</v>
      </c>
      <c r="H32" s="95"/>
    </row>
    <row r="33" spans="1:9" s="6" customFormat="1" ht="29.1" customHeight="1" x14ac:dyDescent="0.25">
      <c r="A33" s="109" t="s">
        <v>180</v>
      </c>
      <c r="B33" s="62" t="s">
        <v>62</v>
      </c>
      <c r="C33" s="2" t="s">
        <v>58</v>
      </c>
      <c r="D33" s="54" t="s">
        <v>52</v>
      </c>
      <c r="E33" s="71">
        <f>E36*0.75</f>
        <v>18</v>
      </c>
      <c r="F33" s="12"/>
      <c r="G33" s="28">
        <f t="shared" si="0"/>
        <v>0</v>
      </c>
      <c r="H33" s="95"/>
    </row>
    <row r="34" spans="1:9" s="6" customFormat="1" ht="29.1" customHeight="1" x14ac:dyDescent="0.25">
      <c r="A34" s="109" t="s">
        <v>180</v>
      </c>
      <c r="B34" s="62" t="s">
        <v>64</v>
      </c>
      <c r="C34" s="2" t="s">
        <v>63</v>
      </c>
      <c r="D34" s="54" t="s">
        <v>61</v>
      </c>
      <c r="E34" s="71">
        <v>24</v>
      </c>
      <c r="F34" s="12"/>
      <c r="G34" s="28">
        <f t="shared" si="0"/>
        <v>0</v>
      </c>
      <c r="H34" s="95"/>
    </row>
    <row r="35" spans="1:9" s="6" customFormat="1" ht="29.1" customHeight="1" x14ac:dyDescent="0.25">
      <c r="A35" s="109" t="s">
        <v>180</v>
      </c>
      <c r="B35" s="62" t="s">
        <v>66</v>
      </c>
      <c r="C35" s="2" t="s">
        <v>67</v>
      </c>
      <c r="D35" s="54" t="s">
        <v>52</v>
      </c>
      <c r="E35" s="71">
        <f>E34*0.3</f>
        <v>7.1999999999999993</v>
      </c>
      <c r="F35" s="12"/>
      <c r="G35" s="28">
        <f t="shared" si="0"/>
        <v>0</v>
      </c>
      <c r="H35" s="7"/>
    </row>
    <row r="36" spans="1:9" s="6" customFormat="1" ht="29.1" customHeight="1" x14ac:dyDescent="0.25">
      <c r="A36" s="109" t="s">
        <v>180</v>
      </c>
      <c r="B36" s="62" t="s">
        <v>185</v>
      </c>
      <c r="C36" s="2" t="s">
        <v>186</v>
      </c>
      <c r="D36" s="54" t="s">
        <v>61</v>
      </c>
      <c r="E36" s="71">
        <v>24</v>
      </c>
      <c r="F36" s="12"/>
      <c r="G36" s="28">
        <f t="shared" si="0"/>
        <v>0</v>
      </c>
      <c r="H36" s="7"/>
    </row>
    <row r="37" spans="1:9" s="6" customFormat="1" ht="29.1" customHeight="1" x14ac:dyDescent="0.25">
      <c r="A37" s="109" t="s">
        <v>180</v>
      </c>
      <c r="B37" s="62" t="s">
        <v>187</v>
      </c>
      <c r="C37" s="2" t="s">
        <v>188</v>
      </c>
      <c r="D37" s="54" t="s">
        <v>61</v>
      </c>
      <c r="E37" s="96">
        <v>24</v>
      </c>
      <c r="F37" s="12"/>
      <c r="G37" s="28">
        <f t="shared" si="0"/>
        <v>0</v>
      </c>
      <c r="H37" s="7"/>
    </row>
    <row r="38" spans="1:9" s="6" customFormat="1" ht="29.1" customHeight="1" x14ac:dyDescent="0.25">
      <c r="A38" s="109" t="s">
        <v>180</v>
      </c>
      <c r="B38" s="62" t="s">
        <v>189</v>
      </c>
      <c r="C38" s="2" t="s">
        <v>100</v>
      </c>
      <c r="D38" s="54" t="s">
        <v>61</v>
      </c>
      <c r="E38" s="97">
        <v>24</v>
      </c>
      <c r="F38" s="12"/>
      <c r="G38" s="28">
        <f t="shared" si="0"/>
        <v>0</v>
      </c>
      <c r="H38" s="7"/>
    </row>
    <row r="39" spans="1:9" s="6" customFormat="1" ht="29.1" customHeight="1" x14ac:dyDescent="0.25">
      <c r="A39" s="109" t="s">
        <v>180</v>
      </c>
      <c r="B39" s="62" t="s">
        <v>190</v>
      </c>
      <c r="C39" s="2" t="s">
        <v>191</v>
      </c>
      <c r="D39" s="54" t="s">
        <v>52</v>
      </c>
      <c r="E39" s="98">
        <f>E38*1.1*0.43</f>
        <v>11.352</v>
      </c>
      <c r="F39" s="12"/>
      <c r="G39" s="28">
        <f t="shared" si="0"/>
        <v>0</v>
      </c>
      <c r="H39" s="7"/>
    </row>
    <row r="40" spans="1:9" s="6" customFormat="1" ht="29.1" customHeight="1" x14ac:dyDescent="0.25">
      <c r="A40" s="109" t="s">
        <v>180</v>
      </c>
      <c r="B40" s="62" t="s">
        <v>192</v>
      </c>
      <c r="C40" s="2" t="s">
        <v>193</v>
      </c>
      <c r="D40" s="54" t="s">
        <v>15</v>
      </c>
      <c r="E40" s="98">
        <v>12</v>
      </c>
      <c r="F40" s="12"/>
      <c r="G40" s="28">
        <f t="shared" si="0"/>
        <v>0</v>
      </c>
      <c r="H40" s="7"/>
    </row>
    <row r="41" spans="1:9" s="6" customFormat="1" ht="29.1" customHeight="1" x14ac:dyDescent="0.25">
      <c r="A41" s="109" t="s">
        <v>180</v>
      </c>
      <c r="B41" s="62" t="s">
        <v>194</v>
      </c>
      <c r="C41" s="2" t="s">
        <v>126</v>
      </c>
      <c r="D41" s="54" t="s">
        <v>61</v>
      </c>
      <c r="E41" s="98">
        <f>24*0.12</f>
        <v>2.88</v>
      </c>
      <c r="F41" s="12"/>
      <c r="G41" s="28">
        <f t="shared" si="0"/>
        <v>0</v>
      </c>
      <c r="H41" s="7"/>
    </row>
    <row r="42" spans="1:9" s="6" customFormat="1" ht="29.1" customHeight="1" thickBot="1" x14ac:dyDescent="0.3">
      <c r="A42" s="109" t="s">
        <v>180</v>
      </c>
      <c r="B42" s="62" t="s">
        <v>195</v>
      </c>
      <c r="C42" s="2" t="s">
        <v>196</v>
      </c>
      <c r="D42" s="54" t="s">
        <v>15</v>
      </c>
      <c r="E42" s="71">
        <v>12</v>
      </c>
      <c r="F42" s="12"/>
      <c r="G42" s="28">
        <f t="shared" si="0"/>
        <v>0</v>
      </c>
      <c r="H42" s="7"/>
    </row>
    <row r="43" spans="1:9" s="6" customFormat="1" ht="29.1" customHeight="1" thickBot="1" x14ac:dyDescent="0.3">
      <c r="A43" s="112" t="s">
        <v>180</v>
      </c>
      <c r="B43" s="78" t="s">
        <v>197</v>
      </c>
      <c r="C43" s="93" t="s">
        <v>198</v>
      </c>
      <c r="D43" s="57" t="s">
        <v>61</v>
      </c>
      <c r="E43" s="72">
        <v>24</v>
      </c>
      <c r="F43" s="38"/>
      <c r="G43" s="43">
        <f t="shared" si="0"/>
        <v>0</v>
      </c>
      <c r="H43" s="94" t="s">
        <v>68</v>
      </c>
      <c r="I43" s="44">
        <f>ROUND(SUM(G29:G43),2)</f>
        <v>-33.6</v>
      </c>
    </row>
    <row r="44" spans="1:9" ht="44.25" customHeight="1" thickBot="1" x14ac:dyDescent="0.3">
      <c r="A44" s="99"/>
      <c r="B44" s="99"/>
      <c r="C44" s="99"/>
      <c r="D44" s="100"/>
      <c r="E44" s="101"/>
      <c r="F44" s="45" t="s">
        <v>199</v>
      </c>
      <c r="G44" s="102">
        <f>SUM(G9:G43)</f>
        <v>-33.6</v>
      </c>
      <c r="H44" s="103"/>
      <c r="I44" s="23"/>
    </row>
    <row r="45" spans="1:9" ht="20.25" customHeight="1" x14ac:dyDescent="0.25">
      <c r="A45" s="104"/>
      <c r="B45" s="104"/>
      <c r="C45" s="105"/>
      <c r="D45" s="105"/>
      <c r="E45" s="106"/>
      <c r="F45" s="105"/>
      <c r="G45" s="107"/>
    </row>
  </sheetData>
  <mergeCells count="3">
    <mergeCell ref="A5:G5"/>
    <mergeCell ref="A7:G7"/>
    <mergeCell ref="A2:C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82E7E-ED0D-4212-A948-92D6787FDF6D}">
  <dimension ref="A2:H15"/>
  <sheetViews>
    <sheetView tabSelected="1" zoomScale="90" zoomScaleNormal="90" workbookViewId="0">
      <selection activeCell="H5" sqref="H5"/>
    </sheetView>
  </sheetViews>
  <sheetFormatPr defaultRowHeight="14.4" x14ac:dyDescent="0.3"/>
  <cols>
    <col min="1" max="1" width="12.5546875" customWidth="1"/>
    <col min="2" max="2" width="64.33203125" customWidth="1"/>
    <col min="3" max="3" width="17.88671875" customWidth="1"/>
  </cols>
  <sheetData>
    <row r="2" spans="1:8" x14ac:dyDescent="0.3">
      <c r="A2" s="141" t="s">
        <v>215</v>
      </c>
      <c r="B2" s="141"/>
      <c r="C2" s="141"/>
    </row>
    <row r="4" spans="1:8" ht="15" thickBot="1" x14ac:dyDescent="0.35"/>
    <row r="5" spans="1:8" ht="29.25" customHeight="1" x14ac:dyDescent="0.3">
      <c r="A5" s="133" t="s">
        <v>200</v>
      </c>
      <c r="B5" s="134"/>
      <c r="C5" s="135"/>
    </row>
    <row r="6" spans="1:8" x14ac:dyDescent="0.3">
      <c r="A6" s="136" t="s">
        <v>201</v>
      </c>
      <c r="B6" s="137"/>
      <c r="C6" s="138"/>
    </row>
    <row r="7" spans="1:8" ht="44.25" customHeight="1" x14ac:dyDescent="0.3">
      <c r="A7" s="113" t="s">
        <v>202</v>
      </c>
      <c r="B7" s="50" t="s">
        <v>203</v>
      </c>
      <c r="C7" s="114" t="s">
        <v>204</v>
      </c>
    </row>
    <row r="8" spans="1:8" ht="28.5" customHeight="1" x14ac:dyDescent="0.3">
      <c r="A8" s="115">
        <v>1</v>
      </c>
      <c r="B8" s="51" t="s">
        <v>205</v>
      </c>
      <c r="C8" s="116">
        <f>S_01!G72</f>
        <v>0</v>
      </c>
    </row>
    <row r="9" spans="1:8" ht="28.5" customHeight="1" thickBot="1" x14ac:dyDescent="0.35">
      <c r="A9" s="117">
        <v>2</v>
      </c>
      <c r="B9" s="118" t="s">
        <v>206</v>
      </c>
      <c r="C9" s="119">
        <f>L_02!G44</f>
        <v>-33.6</v>
      </c>
    </row>
    <row r="10" spans="1:8" ht="40.200000000000003" thickBot="1" x14ac:dyDescent="0.35">
      <c r="A10" s="120" t="s">
        <v>207</v>
      </c>
      <c r="B10" s="121" t="s">
        <v>208</v>
      </c>
      <c r="C10" s="122">
        <f>SUM(C8:C9)</f>
        <v>-33.6</v>
      </c>
      <c r="D10" s="130" t="s">
        <v>210</v>
      </c>
      <c r="E10" s="131"/>
      <c r="F10" s="131"/>
      <c r="G10" s="131"/>
      <c r="H10" s="132"/>
    </row>
    <row r="12" spans="1:8" x14ac:dyDescent="0.3">
      <c r="C12" s="52" t="s">
        <v>214</v>
      </c>
    </row>
    <row r="13" spans="1:8" ht="260.25" customHeight="1" x14ac:dyDescent="0.3">
      <c r="A13" s="127" t="s">
        <v>211</v>
      </c>
      <c r="B13" s="127"/>
      <c r="C13" s="127"/>
    </row>
    <row r="14" spans="1:8" ht="131.25" customHeight="1" x14ac:dyDescent="0.3">
      <c r="A14" s="127" t="s">
        <v>157</v>
      </c>
      <c r="B14" s="128"/>
      <c r="C14" s="128"/>
    </row>
    <row r="15" spans="1:8" ht="60.75" customHeight="1" x14ac:dyDescent="0.3">
      <c r="A15" s="127" t="s">
        <v>158</v>
      </c>
      <c r="B15" s="128"/>
      <c r="C15" s="128"/>
    </row>
  </sheetData>
  <mergeCells count="7">
    <mergeCell ref="A2:C2"/>
    <mergeCell ref="A15:C15"/>
    <mergeCell ref="D10:H10"/>
    <mergeCell ref="A5:C5"/>
    <mergeCell ref="A6:C6"/>
    <mergeCell ref="A13:C13"/>
    <mergeCell ref="A14:C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Props1.xml><?xml version="1.0" encoding="utf-8"?>
<ds:datastoreItem xmlns:ds="http://schemas.openxmlformats.org/officeDocument/2006/customXml" ds:itemID="{BF2233CD-E790-4B22-8FEF-F5AF24602934}">
  <ds:schemaRefs>
    <ds:schemaRef ds:uri="http://schemas.microsoft.com/sharepoint/v3/contenttype/forms"/>
  </ds:schemaRefs>
</ds:datastoreItem>
</file>

<file path=customXml/itemProps2.xml><?xml version="1.0" encoding="utf-8"?>
<ds:datastoreItem xmlns:ds="http://schemas.openxmlformats.org/officeDocument/2006/customXml" ds:itemID="{7F741A10-978F-4BF0-AB5D-E2D7D61815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24265C-6BE1-41A3-8773-BB182A664E93}">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S_01</vt:lpstr>
      <vt:lpstr>L_02</vt:lpstr>
      <vt:lpstr>Santrauka</vt:lpstr>
      <vt:lpstr>L_02!_Hlk153875420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Antanas Narbutas</cp:lastModifiedBy>
  <cp:revision/>
  <dcterms:created xsi:type="dcterms:W3CDTF">2020-10-05T14:48:34Z</dcterms:created>
  <dcterms:modified xsi:type="dcterms:W3CDTF">2024-12-13T09:41:06Z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